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62913" calcOnSave="0"/>
</workbook>
</file>

<file path=xl/calcChain.xml><?xml version="1.0" encoding="utf-8"?>
<calcChain xmlns="http://schemas.openxmlformats.org/spreadsheetml/2006/main">
  <c r="A15" i="5" l="1"/>
  <c r="A12" i="5"/>
  <c r="A15" i="19" l="1"/>
  <c r="A12" i="19"/>
  <c r="A5" i="19"/>
  <c r="AC25" i="15" l="1"/>
  <c r="AC26" i="15"/>
  <c r="AC27" i="15"/>
  <c r="AC28" i="15"/>
  <c r="AC29" i="15"/>
  <c r="AC30" i="15"/>
  <c r="AC31" i="15"/>
  <c r="AC32" i="15"/>
  <c r="AC33" i="15"/>
  <c r="AC34" i="15"/>
  <c r="AC24" i="15"/>
  <c r="D30" i="15" l="1"/>
  <c r="B27" i="22" l="1"/>
  <c r="AC71" i="15"/>
  <c r="R71" i="15"/>
  <c r="AC58" i="15"/>
  <c r="R58" i="15"/>
  <c r="R25" i="15"/>
  <c r="R26" i="15"/>
  <c r="R28" i="15"/>
  <c r="R72" i="15" l="1"/>
  <c r="AC72" i="15" s="1"/>
  <c r="R59" i="15"/>
  <c r="AC59" i="15" s="1"/>
  <c r="E34" i="15"/>
  <c r="F34" i="15" s="1"/>
  <c r="E33" i="15"/>
  <c r="F33" i="15" s="1"/>
  <c r="E32" i="15"/>
  <c r="F32" i="15" s="1"/>
  <c r="E31" i="15"/>
  <c r="F31" i="15" s="1"/>
  <c r="D62" i="15"/>
  <c r="R62" i="15" s="1"/>
  <c r="AC62" i="15" s="1"/>
  <c r="E28" i="15"/>
  <c r="F28" i="15" s="1"/>
  <c r="N28" i="15" s="1"/>
  <c r="F26" i="15"/>
  <c r="N26" i="15" s="1"/>
  <c r="E26" i="15"/>
  <c r="F25" i="15"/>
  <c r="N25" i="15" s="1"/>
  <c r="E25" i="15"/>
  <c r="E24" i="15"/>
  <c r="F24" i="15" s="1"/>
  <c r="R34" i="15" l="1"/>
  <c r="N31" i="15"/>
  <c r="N30" i="15" s="1"/>
  <c r="N27" i="15" s="1"/>
  <c r="N24" i="15" s="1"/>
  <c r="N29" i="15" s="1"/>
  <c r="R33" i="15"/>
  <c r="R32" i="15"/>
  <c r="D27" i="15"/>
  <c r="E30" i="15"/>
  <c r="F30" i="15" s="1"/>
  <c r="R30" i="15" s="1"/>
  <c r="A12" i="16"/>
  <c r="A15" i="14"/>
  <c r="A12" i="14"/>
  <c r="A13" i="13"/>
  <c r="R24" i="15" l="1"/>
  <c r="R31" i="15"/>
  <c r="D29" i="15"/>
  <c r="E29" i="15" s="1"/>
  <c r="F29" i="15" s="1"/>
  <c r="E27" i="15"/>
  <c r="F27" i="15" s="1"/>
  <c r="R27" i="15" s="1"/>
  <c r="R29" i="15" l="1"/>
  <c r="B3" i="22"/>
  <c r="AV3" i="5"/>
  <c r="AC3" i="15"/>
  <c r="L3" i="16"/>
  <c r="O3" i="10"/>
  <c r="Z3" i="17"/>
  <c r="C3" i="6"/>
  <c r="AA3" i="14"/>
  <c r="T4" i="13"/>
  <c r="S3" i="12"/>
  <c r="A5" i="22" l="1"/>
  <c r="A5" i="5"/>
  <c r="A4" i="15"/>
  <c r="A5" i="16"/>
  <c r="A14" i="17" l="1"/>
  <c r="A11" i="17"/>
  <c r="A8" i="17"/>
  <c r="A4" i="17"/>
  <c r="A15" i="6"/>
  <c r="A12" i="6"/>
  <c r="A9" i="6"/>
  <c r="A5" i="6"/>
  <c r="A5" i="14"/>
  <c r="A16" i="13"/>
  <c r="A10" i="13"/>
  <c r="A6" i="13"/>
  <c r="A14" i="12"/>
  <c r="A11" i="12"/>
  <c r="A8" i="12"/>
  <c r="A4" i="12"/>
  <c r="A15" i="16" l="1"/>
  <c r="A9" i="16"/>
  <c r="A15" i="10"/>
  <c r="A12" i="10"/>
  <c r="A9" i="10"/>
  <c r="A5" i="10"/>
  <c r="A9" i="5" l="1"/>
  <c r="A14" i="15"/>
  <c r="A15" i="22" s="1"/>
  <c r="B21" i="22" s="1"/>
  <c r="A11" i="15"/>
  <c r="A12" i="22" s="1"/>
  <c r="A8" i="15"/>
  <c r="A9" i="22" s="1"/>
  <c r="C48" i="7" l="1"/>
  <c r="C49" i="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<sst xmlns="http://schemas.openxmlformats.org/spreadsheetml/2006/main" count="1127" uniqueCount="627">
  <si>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</si>
  <si>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</si>
  <si>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</si>
  <si>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</si>
  <si>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</si>
  <si>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</si>
  <si>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</si>
  <si>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</si>
  <si>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</si>
  <si>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</si>
  <si>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</si>
  <si>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</si>
  <si>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</si>
  <si>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</si>
  <si>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</si>
  <si>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</si>
  <si>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</si>
  <si>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</si>
  <si>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</si>
  <si>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</si>
  <si>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</si>
  <si>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</si>
  <si>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</si>
  <si>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</si>
  <si>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</si>
  <si>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</si>
  <si>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</si>
  <si>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</si>
  <si>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</si>
  <si>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</si>
  <si>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</si>
  <si>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</si>
  <si>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</si>
  <si>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</si>
  <si>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</si>
  <si>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</si>
  <si>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</si>
  <si>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</si>
  <si>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</si>
  <si>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</si>
  <si>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</si>
  <si>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</si>
  <si>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</si>
  <si>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</si>
  <si>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</si>
  <si>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</si>
  <si>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</si>
  <si>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</si>
  <si>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</si>
  <si>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</si>
  <si>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</si>
  <si>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</si>
  <si>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</si>
  <si>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</si>
  <si>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</si>
  <si>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</si>
  <si>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</si>
  <si>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</si>
  <si>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</si>
  <si>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</si>
  <si>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</si>
  <si>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</si>
  <si>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</si>
  <si>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</si>
  <si>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</si>
  <si>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</si>
  <si>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</si>
  <si>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</si>
  <si>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</si>
  <si>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</si>
  <si>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</si>
  <si>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</si>
  <si>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</si>
  <si>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</si>
  <si>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</si>
  <si>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</si>
  <si>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</si>
  <si>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</si>
  <si>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</si>
  <si>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</si>
  <si>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</si>
  <si>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</si>
  <si>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</si>
  <si>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</si>
  <si>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</si>
  <si>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</si>
  <si>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</si>
  <si>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</si>
  <si>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</si>
  <si>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</si>
  <si>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</si>
  <si>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</si>
  <si>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</si>
  <si>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</si>
  <si>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</si>
  <si>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</si>
  <si>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</si>
  <si>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</si>
  <si>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</si>
  <si>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</si>
  <si>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</si>
  <si>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</si>
  <si>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</si>
  <si>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</si>
  <si>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</si>
  <si>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</si>
  <si>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</si>
  <si>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</si>
  <si>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</si>
  <si>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</si>
  <si>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</si>
  <si>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</si>
  <si>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</si>
  <si>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</si>
  <si>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</si>
  <si>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</si>
  <si>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</si>
  <si>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</si>
  <si>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</si>
  <si>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</si>
  <si>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</si>
  <si>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</si>
  <si>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</si>
  <si>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</si>
  <si>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</si>
  <si>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</si>
  <si>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</si>
  <si>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</si>
  <si>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</si>
  <si>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</si>
  <si>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</si>
  <si>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</si>
  <si>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</si>
  <si>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</si>
  <si>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</si>
  <si>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</si>
  <si>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</si>
  <si>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</si>
  <si>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</si>
  <si>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</si>
  <si>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</si>
  <si>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</si>
  <si>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</si>
  <si>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</si>
  <si>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</si>
  <si>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</si>
  <si>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</si>
  <si>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</si>
  <si>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</si>
  <si>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</si>
  <si>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</si>
  <si>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</si>
  <si>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</si>
  <si>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</si>
  <si>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</si>
  <si>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</si>
  <si>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</si>
  <si>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</si>
  <si>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</si>
  <si>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</si>
  <si>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</si>
  <si>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</si>
  <si>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</si>
  <si>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</si>
  <si>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</si>
  <si>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</si>
  <si>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</si>
  <si>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</si>
  <si>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</si>
  <si>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</si>
  <si>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</si>
  <si>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</si>
  <si>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</si>
  <si>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</si>
  <si>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</si>
  <si>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</si>
  <si>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</si>
  <si>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</si>
  <si>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</si>
  <si>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</si>
  <si>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</si>
  <si>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</si>
  <si>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</si>
  <si>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</si>
  <si>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</si>
  <si>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</si>
  <si>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</si>
  <si>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</si>
  <si>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</si>
  <si>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</si>
  <si>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</si>
  <si>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</si>
  <si>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</si>
  <si>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</si>
  <si>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</si>
  <si>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</si>
  <si>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</si>
  <si>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</si>
  <si>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</si>
  <si>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</si>
  <si>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</si>
  <si>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</si>
  <si>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</si>
  <si>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</si>
  <si>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</si>
  <si>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</si>
  <si>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</si>
  <si>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</si>
  <si>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</si>
  <si>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</si>
  <si>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</si>
  <si>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</si>
  <si>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</si>
  <si>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</si>
  <si>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</si>
  <si>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</si>
  <si>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</si>
  <si>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</si>
  <si>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</si>
  <si>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</si>
  <si>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</si>
  <si>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</si>
  <si>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</si>
  <si>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</si>
  <si>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</si>
  <si>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</si>
  <si>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</si>
  <si>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</si>
  <si>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</si>
  <si>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</si>
  <si>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</si>
  <si>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</si>
  <si>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</si>
  <si>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</si>
  <si>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</si>
  <si>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</si>
  <si>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</si>
  <si>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</si>
  <si>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</si>
  <si>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</si>
  <si>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</si>
  <si>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</si>
  <si>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</si>
  <si>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</si>
  <si>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</si>
  <si>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</si>
  <si>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</si>
  <si>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</si>
  <si>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</si>
  <si>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</si>
  <si>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</si>
  <si>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</si>
  <si>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</si>
  <si>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</si>
  <si>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</si>
  <si>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</si>
  <si>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</si>
  <si>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</si>
  <si>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</si>
  <si>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</si>
  <si>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</si>
  <si>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</si>
  <si>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</si>
  <si>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</si>
  <si>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</si>
  <si>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</si>
  <si>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</si>
  <si>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</si>
  <si>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</si>
  <si>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</si>
  <si>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</si>
  <si>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</si>
  <si>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</si>
  <si>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</si>
  <si>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</si>
  <si>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</si>
  <si>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</si>
  <si>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</si>
  <si>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</si>
  <si>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</si>
  <si>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</si>
  <si>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</si>
  <si>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</si>
  <si>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</si>
  <si>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</si>
  <si>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</si>
  <si>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</si>
  <si>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</si>
  <si>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</si>
  <si>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</si>
  <si>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</si>
  <si>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</si>
  <si>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</si>
  <si>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</si>
  <si>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</si>
  <si>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</si>
  <si>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</si>
  <si>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</si>
  <si>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</si>
  <si>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</si>
  <si>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</si>
  <si>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</si>
  <si>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</si>
  <si>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</si>
  <si>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</si>
  <si>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</si>
  <si>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</si>
  <si>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</si>
  <si>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</si>
  <si>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</si>
  <si>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</si>
  <si>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</si>
  <si>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</si>
  <si>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</si>
  <si>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</si>
  <si>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</si>
  <si>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</si>
  <si>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</si>
  <si>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</si>
  <si>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</si>
  <si>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</si>
  <si>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</si>
  <si>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</si>
  <si>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</si>
  <si>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</si>
  <si>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</si>
  <si>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</si>
  <si>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</si>
  <si>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</si>
  <si>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</si>
  <si>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</si>
  <si>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</si>
  <si>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</si>
  <si>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</si>
  <si>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</si>
  <si>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</si>
  <si>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</si>
  <si>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</si>
  <si>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</si>
  <si>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</si>
  <si>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</si>
  <si>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</si>
  <si>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</si>
  <si>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</si>
  <si>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</si>
  <si>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</si>
  <si>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</si>
  <si>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</si>
  <si>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</si>
  <si>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</si>
  <si>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</si>
  <si>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</si>
  <si>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</si>
  <si>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</si>
  <si>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</si>
  <si>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</si>
  <si>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</si>
  <si>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</si>
  <si>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</si>
  <si>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</si>
  <si>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</si>
  <si>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</si>
  <si>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</si>
  <si>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</si>
  <si>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</si>
  <si>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</si>
  <si>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</si>
  <si>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</si>
  <si>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</si>
  <si>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</si>
  <si>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</si>
  <si>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</si>
  <si>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</si>
  <si>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</si>
  <si>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</si>
  <si>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</si>
  <si>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</si>
  <si>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</si>
  <si>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</si>
  <si>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</si>
  <si>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</si>
  <si>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</si>
  <si>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</si>
  <si>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</si>
  <si>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</si>
  <si>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</si>
  <si>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</si>
  <si>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</si>
  <si>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</si>
  <si>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</si>
  <si>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</si>
  <si>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</si>
  <si>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</si>
  <si>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</si>
  <si>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</si>
  <si>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</si>
  <si>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</si>
  <si>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</si>
  <si>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</si>
  <si>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</si>
  <si>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</si>
  <si>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</si>
  <si>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</si>
  <si>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</si>
  <si>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</si>
  <si>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</si>
  <si>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</si>
  <si>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</si>
  <si>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</si>
  <si>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</si>
  <si>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</si>
  <si>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</si>
  <si>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</si>
  <si>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</si>
  <si>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</si>
  <si>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</si>
  <si>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</si>
  <si>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</si>
  <si>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</si>
  <si>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</si>
  <si>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</si>
  <si>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</si>
  <si>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</si>
  <si>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</si>
  <si>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</si>
  <si>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</si>
  <si>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</si>
  <si>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</si>
  <si>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</si>
  <si>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</si>
  <si>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</si>
  <si>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</si>
  <si>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</si>
  <si>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</si>
  <si>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</si>
  <si>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</si>
  <si>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</si>
  <si>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</si>
  <si>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</si>
  <si>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</si>
  <si>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</si>
  <si>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</si>
  <si>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</si>
  <si>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</si>
  <si>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</si>
  <si>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</si>
  <si>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</si>
  <si>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</si>
  <si>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</si>
  <si>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</si>
  <si>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</si>
  <si>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</si>
  <si>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</si>
  <si>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</si>
  <si>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</si>
  <si>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</si>
  <si>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</si>
  <si>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</si>
  <si>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</si>
  <si>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</si>
  <si>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</si>
  <si>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</si>
  <si>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</si>
  <si>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</si>
  <si>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</si>
  <si>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</si>
  <si>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</si>
  <si>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</si>
  <si>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</si>
  <si>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</si>
  <si>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</si>
  <si>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</si>
  <si>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</si>
  <si>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</si>
  <si>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</si>
  <si>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</si>
  <si>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</si>
  <si>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</si>
  <si>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</si>
  <si>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</si>
  <si>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</si>
  <si>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</si>
  <si>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</si>
  <si>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</si>
  <si>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</si>
  <si>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</si>
  <si>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</si>
  <si>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</si>
  <si>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</si>
  <si>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</si>
  <si>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</si>
  <si>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</si>
  <si>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</si>
  <si>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</si>
  <si>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</si>
  <si>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</si>
  <si>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</si>
  <si>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</si>
  <si>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</si>
  <si>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</si>
  <si>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</si>
  <si>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</si>
  <si>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</si>
  <si>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</si>
  <si>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</si>
  <si>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</si>
  <si>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</si>
  <si>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</si>
  <si>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</si>
  <si>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</si>
  <si>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</si>
  <si>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</si>
  <si>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</si>
  <si>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</si>
  <si>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</si>
  <si>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</si>
  <si>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</si>
  <si>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</si>
  <si>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</si>
  <si>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</si>
  <si>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</si>
  <si>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</si>
  <si>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</si>
  <si>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</si>
  <si>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</si>
  <si>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</si>
  <si>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</si>
  <si>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 требуется</t>
  </si>
  <si>
    <t>Нет</t>
  </si>
  <si>
    <t>Предварительный расчет стоимости</t>
  </si>
  <si>
    <t>Не применимо</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</si>
  <si>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</si>
  <si>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</si>
  <si>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</si>
  <si>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</si>
  <si>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</si>
  <si>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</si>
  <si>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</si>
  <si>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</si>
  <si>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</si>
  <si>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Сургутский район</t>
  </si>
  <si>
    <t>Сметная стоимость проекта в ценах 2025 года с НДС, млн. руб.</t>
  </si>
  <si>
    <t>АО "Россети Тюмень"</t>
  </si>
  <si>
    <t>Год раскрытия информации: 2022 год</t>
  </si>
  <si>
    <t>0.2 Реконструкция, модернизация, техническое перевооружение</t>
  </si>
  <si>
    <t>Реконструкция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</si>
  <si>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</si>
  <si>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</si>
  <si>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</si>
  <si>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</si>
  <si>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</si>
  <si>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</si>
  <si>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</si>
  <si>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</si>
  <si>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</si>
  <si>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</si>
  <si>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</si>
  <si>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</si>
  <si>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</si>
  <si>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</si>
  <si>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</si>
  <si>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</si>
  <si>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</si>
  <si>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</si>
  <si>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</si>
  <si>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</si>
  <si>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</si>
  <si>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</si>
  <si>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</si>
  <si>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</si>
  <si>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</si>
  <si>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</si>
  <si>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</si>
  <si>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</si>
  <si>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</si>
  <si>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</si>
  <si>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</si>
  <si>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</si>
  <si>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</si>
  <si>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</si>
  <si>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</si>
  <si>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</si>
  <si>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</si>
  <si>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</si>
  <si>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</si>
  <si>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</si>
  <si>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</si>
  <si>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</si>
  <si>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</si>
  <si>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</si>
  <si>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</si>
  <si>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</si>
  <si>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</si>
  <si>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</si>
  <si>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</si>
  <si>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Не относится</t>
  </si>
  <si>
    <t xml:space="preserve"> Не требуется</t>
  </si>
  <si>
    <t xml:space="preserve"> Отсутствует</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</si>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</sst>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4" fontId="7" fillId="0" borderId="1" xfId="1" applyNumberFormat="1" applyFont="1" applyBorder="1" applyAlignment="1">
      <alignment horizontal="center"/>
    </xf>
    <xf numFmtId="4" fontId="7" fillId="0" borderId="0" xfId="1" applyNumberFormat="1" applyFont="1" applyAlignment="1">
      <alignment horizontal="center"/>
    </xf>
    <xf numFmtId="0" fontId="7" fillId="25" borderId="1" xfId="1"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13" sqref="F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538</v>
      </c>
      <c r="F3" s="16"/>
      <c r="G3" s="16"/>
    </row>
    <row r="4" spans="1:22" s="12" customFormat="1" ht="18.75" x14ac:dyDescent="0.3">
      <c r="A4" s="17"/>
      <c r="F4" s="16"/>
      <c r="G4" s="16"/>
      <c r="H4" s="15"/>
    </row>
    <row r="5" spans="1:22" s="12" customFormat="1" ht="15.75" x14ac:dyDescent="0.25">
      <c r="A5" s="249" t="s">
        <v>543</v>
      </c>
      <c r="B5" s="249"/>
      <c r="C5" s="249"/>
      <c r="D5" s="169"/>
      <c r="E5" s="169"/>
      <c r="F5" s="169"/>
      <c r="G5" s="169"/>
      <c r="H5" s="169"/>
      <c r="I5" s="169"/>
      <c r="J5" s="169"/>
    </row>
    <row r="6" spans="1:22" s="12" customFormat="1" ht="20.25" x14ac:dyDescent="0.3">
      <c r="A6" s="17"/>
      <c r="B6" s="257"/>
      <c r="C6" s="25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542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537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344</v>
      </c>
      <c r="C22" s="40" t="s">
        <v>544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6" t="s">
        <v>454</v>
      </c>
      <c r="C25" s="178"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6" t="s">
        <v>75</v>
      </c>
      <c r="C26" s="178" t="s">
        <v>525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6" t="s">
        <v>74</v>
      </c>
      <c r="C27" s="178"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6" t="s">
        <v>455</v>
      </c>
      <c r="C28" s="178" t="s">
        <v>526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6" t="s">
        <v>456</v>
      </c>
      <c r="C29" s="178" t="s">
        <v>526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6" t="s">
        <v>457</v>
      </c>
      <c r="C30" s="178" t="s">
        <v>526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458</v>
      </c>
      <c r="C31" s="178" t="s">
        <v>526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459</v>
      </c>
      <c r="C32" s="178" t="s">
        <v>526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460</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476</v>
      </c>
      <c r="B34" s="43" t="s">
        <v>461</v>
      </c>
      <c r="C34" s="178" t="s">
        <v>526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464</v>
      </c>
      <c r="B35" s="43" t="s">
        <v>72</v>
      </c>
      <c r="C35" s="178" t="s">
        <v>526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43" t="s">
        <v>462</v>
      </c>
      <c r="C36" s="40" t="s">
        <v>526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43" t="s">
        <v>463</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43" t="s">
        <v>238</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43" t="s">
        <v>520</v>
      </c>
      <c r="C40" s="194" t="s">
        <v>594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43" t="s">
        <v>502</v>
      </c>
      <c r="C41" s="179"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43" t="s">
        <v>517</v>
      </c>
      <c r="C42" s="17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43" t="s">
        <v>483</v>
      </c>
      <c r="C43" s="179"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43" t="s">
        <v>508</v>
      </c>
      <c r="C44" s="40" t="s">
        <v>526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43" t="s">
        <v>510</v>
      </c>
      <c r="C46" s="40"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192">
        <f>'6.2. Паспорт фин осв ввод'!AC24</f>
        <v>32.672809999999998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43" t="s">
        <v>519</v>
      </c>
      <c r="C49" s="193">
        <f>'6.2. Паспорт фин осв ввод'!AC27</f>
        <v>27.47081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M_TP1500.PR.0050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Реконструкция систем телемеханики ПП 110 кВ "Таврическая"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481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108</v>
      </c>
      <c r="C19" s="260" t="s">
        <v>376</v>
      </c>
      <c r="D19" s="258" t="s">
        <v>375</v>
      </c>
      <c r="E19" s="258" t="s">
        <v>107</v>
      </c>
      <c r="F19" s="258" t="s">
        <v>106</v>
      </c>
      <c r="G19" s="258" t="s">
        <v>371</v>
      </c>
      <c r="H19" s="258" t="s">
        <v>105</v>
      </c>
      <c r="I19" s="258" t="s">
        <v>104</v>
      </c>
      <c r="J19" s="258" t="s">
        <v>103</v>
      </c>
      <c r="K19" s="258" t="s">
        <v>102</v>
      </c>
      <c r="L19" s="258" t="s">
        <v>101</v>
      </c>
      <c r="M19" s="258" t="s">
        <v>100</v>
      </c>
      <c r="N19" s="258" t="s">
        <v>99</v>
      </c>
      <c r="O19" s="258" t="s">
        <v>98</v>
      </c>
      <c r="P19" s="258" t="s">
        <v>97</v>
      </c>
      <c r="Q19" s="258" t="s">
        <v>374</v>
      </c>
      <c r="R19" s="258"/>
      <c r="S19" s="262" t="s">
        <v>473</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372</v>
      </c>
      <c r="R20" s="46" t="s">
        <v>373</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474</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92</v>
      </c>
      <c r="C25" s="50"/>
      <c r="D25" s="50"/>
      <c r="E25" s="50" t="s">
        <v>91</v>
      </c>
      <c r="F25" s="50" t="s">
        <v>90</v>
      </c>
      <c r="G25" s="50" t="s">
        <v>475</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19"/>
      <c r="B29" s="50" t="s">
        <v>369</v>
      </c>
      <c r="C29" s="50"/>
      <c r="D29" s="50"/>
      <c r="E29" s="119" t="s">
        <v>370</v>
      </c>
      <c r="F29" s="119" t="s">
        <v>370</v>
      </c>
      <c r="G29" s="119" t="s">
        <v>370</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M_TP1500.PR.0050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4.5" customHeight="1" x14ac:dyDescent="0.2">
      <c r="A16" s="280" t="str">
        <f>'1. паспорт местоположение'!A15:C15</f>
        <v>Реконструкция систем телемеханики ПП 110 кВ "Таврическая"</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486</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515</v>
      </c>
      <c r="F21" s="268"/>
      <c r="G21" s="267" t="s">
        <v>279</v>
      </c>
      <c r="H21" s="268"/>
      <c r="I21" s="267" t="s">
        <v>129</v>
      </c>
      <c r="J21" s="268"/>
      <c r="K21" s="271" t="s">
        <v>128</v>
      </c>
      <c r="L21" s="267" t="s">
        <v>127</v>
      </c>
      <c r="M21" s="268"/>
      <c r="N21" s="267" t="s">
        <v>511</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2" t="s">
        <v>123</v>
      </c>
      <c r="R22" s="102" t="s">
        <v>485</v>
      </c>
      <c r="S22" s="102" t="s">
        <v>122</v>
      </c>
      <c r="T22" s="102" t="s">
        <v>121</v>
      </c>
    </row>
    <row r="23" spans="1:113" ht="51.75" customHeight="1" x14ac:dyDescent="0.25">
      <c r="A23" s="276"/>
      <c r="B23" s="167" t="s">
        <v>119</v>
      </c>
      <c r="C23" s="167" t="s">
        <v>120</v>
      </c>
      <c r="D23" s="272"/>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6" t="s">
        <v>521</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542</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'1. паспорт местоположение'!A12:C12</f>
        <v>M_TP1500.PR.0050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89" t="str">
        <f>'1. паспорт местоположение'!A15:C15</f>
        <v>Реконструкция систем телемеханики ПП 110 кВ "Таврическая"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2" t="s">
        <v>5</v>
      </c>
      <c r="B21" s="285" t="s">
        <v>495</v>
      </c>
      <c r="C21" s="286"/>
      <c r="D21" s="285" t="s">
        <v>497</v>
      </c>
      <c r="E21" s="286"/>
      <c r="F21" s="277" t="s">
        <v>102</v>
      </c>
      <c r="G21" s="279"/>
      <c r="H21" s="279"/>
      <c r="I21" s="278"/>
      <c r="J21" s="282" t="s">
        <v>498</v>
      </c>
      <c r="K21" s="285" t="s">
        <v>499</v>
      </c>
      <c r="L21" s="286"/>
      <c r="M21" s="285" t="s">
        <v>500</v>
      </c>
      <c r="N21" s="286"/>
      <c r="O21" s="285" t="s">
        <v>487</v>
      </c>
      <c r="P21" s="286"/>
      <c r="Q21" s="285" t="s">
        <v>135</v>
      </c>
      <c r="R21" s="286"/>
      <c r="S21" s="282" t="s">
        <v>134</v>
      </c>
      <c r="T21" s="282" t="s">
        <v>501</v>
      </c>
      <c r="U21" s="282" t="s">
        <v>496</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102" t="s">
        <v>123</v>
      </c>
      <c r="Y22" s="102" t="s">
        <v>485</v>
      </c>
      <c r="Z22" s="102" t="s">
        <v>122</v>
      </c>
      <c r="AA22" s="102" t="s">
        <v>121</v>
      </c>
    </row>
    <row r="23" spans="1:27" ht="60" customHeight="1" x14ac:dyDescent="0.25">
      <c r="A23" s="284"/>
      <c r="B23" s="165" t="s">
        <v>119</v>
      </c>
      <c r="C23" s="165"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M_TP1500.PR.0050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6" t="str">
        <f>'1. паспорт местоположение'!A15:C15</f>
        <v>Реконструкция систем телемеханики ПП 110 кВ "Таврическая"</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480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84" t="s">
        <v>535</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40" t="s">
        <v>531</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40" t="s">
        <v>534</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40"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528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85"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2"/>
      <c r="AB6" s="16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2"/>
      <c r="AB7" s="162"/>
    </row>
    <row r="8" spans="1:28"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3"/>
      <c r="AB8" s="16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4"/>
      <c r="AB9" s="16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2"/>
      <c r="AB10" s="162"/>
    </row>
    <row r="11" spans="1:28" x14ac:dyDescent="0.25">
      <c r="A11" s="254" t="str">
        <f>'1. паспорт местоположение'!A12:C12</f>
        <v>M_TP1500.PR.0050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3"/>
      <c r="AB11" s="16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4"/>
      <c r="AB12" s="16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54" t="str">
        <f>'1. паспорт местоположение'!A15:C15</f>
        <v>Реконструкция систем телемеханики ПП 110 кВ "Таврическая"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3"/>
      <c r="AB14" s="16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4"/>
      <c r="AB15" s="16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3"/>
      <c r="AB16" s="17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3"/>
      <c r="AB17" s="17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3"/>
      <c r="AB18" s="17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512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367</v>
      </c>
      <c r="B23" s="294"/>
      <c r="C23" s="294"/>
      <c r="D23" s="294"/>
      <c r="E23" s="294"/>
      <c r="F23" s="294"/>
      <c r="G23" s="294"/>
      <c r="H23" s="294"/>
      <c r="I23" s="294"/>
      <c r="J23" s="294"/>
      <c r="K23" s="294"/>
      <c r="L23" s="295"/>
      <c r="M23" s="292" t="s">
        <v>368</v>
      </c>
      <c r="N23" s="292"/>
      <c r="O23" s="292"/>
      <c r="P23" s="292"/>
      <c r="Q23" s="292"/>
      <c r="R23" s="292"/>
      <c r="S23" s="292"/>
      <c r="T23" s="292"/>
      <c r="U23" s="292"/>
      <c r="V23" s="292"/>
      <c r="W23" s="292"/>
      <c r="X23" s="292"/>
      <c r="Y23" s="292"/>
      <c r="Z23" s="292"/>
    </row>
    <row r="24" spans="1:28" ht="151.5" customHeight="1" x14ac:dyDescent="0.25">
      <c r="A24" s="99" t="s">
        <v>239</v>
      </c>
      <c r="B24" s="100" t="s">
        <v>268</v>
      </c>
      <c r="C24" s="99" t="s">
        <v>361</v>
      </c>
      <c r="D24" s="99" t="s">
        <v>240</v>
      </c>
      <c r="E24" s="99" t="s">
        <v>362</v>
      </c>
      <c r="F24" s="99" t="s">
        <v>364</v>
      </c>
      <c r="G24" s="99" t="s">
        <v>363</v>
      </c>
      <c r="H24" s="99" t="s">
        <v>241</v>
      </c>
      <c r="I24" s="99" t="s">
        <v>365</v>
      </c>
      <c r="J24" s="99" t="s">
        <v>273</v>
      </c>
      <c r="K24" s="100" t="s">
        <v>267</v>
      </c>
      <c r="L24" s="100" t="s">
        <v>242</v>
      </c>
      <c r="M24" s="101" t="s">
        <v>287</v>
      </c>
      <c r="N24" s="100" t="s">
        <v>523</v>
      </c>
      <c r="O24" s="99" t="s">
        <v>284</v>
      </c>
      <c r="P24" s="99" t="s">
        <v>285</v>
      </c>
      <c r="Q24" s="99" t="s">
        <v>283</v>
      </c>
      <c r="R24" s="99" t="s">
        <v>241</v>
      </c>
      <c r="S24" s="99" t="s">
        <v>282</v>
      </c>
      <c r="T24" s="99" t="s">
        <v>281</v>
      </c>
      <c r="U24" s="99" t="s">
        <v>360</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6">
        <v>11</v>
      </c>
      <c r="L25" s="100">
        <v>12</v>
      </c>
      <c r="M25" s="176">
        <v>13</v>
      </c>
      <c r="N25" s="100">
        <v>14</v>
      </c>
      <c r="O25" s="176">
        <v>15</v>
      </c>
      <c r="P25" s="100">
        <v>16</v>
      </c>
      <c r="Q25" s="176">
        <v>17</v>
      </c>
      <c r="R25" s="100">
        <v>18</v>
      </c>
      <c r="S25" s="176">
        <v>19</v>
      </c>
      <c r="T25" s="100">
        <v>20</v>
      </c>
      <c r="U25" s="176">
        <v>21</v>
      </c>
      <c r="V25" s="100">
        <v>22</v>
      </c>
      <c r="W25" s="176">
        <v>23</v>
      </c>
      <c r="X25" s="100">
        <v>24</v>
      </c>
      <c r="Y25" s="176">
        <v>25</v>
      </c>
      <c r="Z25" s="100">
        <v>26</v>
      </c>
    </row>
    <row r="26" spans="1:28" ht="45.75" customHeight="1" x14ac:dyDescent="0.25">
      <c r="A26" s="92" t="s">
        <v>345</v>
      </c>
      <c r="B26" s="98"/>
      <c r="C26" s="94" t="s">
        <v>347</v>
      </c>
      <c r="D26" s="94" t="s">
        <v>348</v>
      </c>
      <c r="E26" s="94" t="s">
        <v>349</v>
      </c>
      <c r="F26" s="94" t="s">
        <v>278</v>
      </c>
      <c r="G26" s="94" t="s">
        <v>350</v>
      </c>
      <c r="H26" s="94" t="s">
        <v>241</v>
      </c>
      <c r="I26" s="94" t="s">
        <v>351</v>
      </c>
      <c r="J26" s="94" t="s">
        <v>352</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241</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M_TP1500.PR.0050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25.5" customHeight="1" x14ac:dyDescent="0.2">
      <c r="A15" s="256" t="str">
        <f>'1. паспорт местоположение'!A15:C15</f>
        <v>Реконструкция систем телемеханики ПП 110 кВ "Таврическая"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489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8" t="s">
        <v>86</v>
      </c>
      <c r="F19" s="299"/>
      <c r="G19" s="299"/>
      <c r="H19" s="299"/>
      <c r="I19" s="300"/>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9" t="str">
        <f>'[1]1.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3"/>
      <c r="B8" s="213"/>
      <c r="C8" s="213"/>
      <c r="D8" s="213"/>
      <c r="E8" s="213"/>
      <c r="F8" s="213"/>
      <c r="G8" s="213"/>
      <c r="H8" s="213"/>
      <c r="I8" s="213"/>
      <c r="J8" s="213"/>
      <c r="K8" s="213"/>
      <c r="L8" s="162"/>
      <c r="M8" s="162"/>
      <c r="N8" s="162"/>
      <c r="O8" s="162"/>
      <c r="P8" s="162"/>
      <c r="Q8" s="162"/>
      <c r="R8" s="162"/>
      <c r="S8" s="162"/>
      <c r="T8" s="162"/>
      <c r="U8" s="162"/>
      <c r="V8" s="162"/>
      <c r="W8" s="162"/>
      <c r="X8" s="162"/>
      <c r="Y8" s="162"/>
    </row>
    <row r="9" spans="1:44" s="12" customFormat="1" ht="18.75" customHeight="1" x14ac:dyDescent="0.2">
      <c r="A9" s="259" t="s">
        <v>542</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3"/>
      <c r="B11" s="213"/>
      <c r="C11" s="213"/>
      <c r="D11" s="213"/>
      <c r="E11" s="213"/>
      <c r="F11" s="213"/>
      <c r="G11" s="213"/>
      <c r="H11" s="213"/>
      <c r="I11" s="213"/>
      <c r="J11" s="213"/>
      <c r="K11" s="213"/>
      <c r="L11" s="162"/>
      <c r="M11" s="162"/>
      <c r="N11" s="162"/>
      <c r="O11" s="162"/>
      <c r="P11" s="162"/>
      <c r="Q11" s="162"/>
      <c r="R11" s="162"/>
      <c r="S11" s="162"/>
      <c r="T11" s="162"/>
      <c r="U11" s="162"/>
      <c r="V11" s="162"/>
      <c r="W11" s="162"/>
      <c r="X11" s="162"/>
      <c r="Y11" s="162"/>
    </row>
    <row r="12" spans="1:44" s="12" customFormat="1" ht="18.75" customHeight="1" x14ac:dyDescent="0.2">
      <c r="A12" s="259" t="str">
        <f>'1. паспорт местоположение'!A12:C12</f>
        <v>M_TP1500.PR.0050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2.5" customHeight="1" x14ac:dyDescent="0.2">
      <c r="A15" s="280" t="str">
        <f>'1. паспорт местоположение'!A15:C15</f>
        <v>Реконструкция систем телемеханики ПП 110 кВ "Таврическая"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52" t="s">
        <v>490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8"/>
      <c r="AP19" s="118"/>
      <c r="AQ19" s="118"/>
      <c r="AR19" s="42"/>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01" t="s">
        <v>342</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17"/>
      <c r="AN24" s="217"/>
      <c r="AO24" s="218"/>
      <c r="AP24" s="218"/>
      <c r="AQ24" s="218"/>
      <c r="AR24" s="218"/>
      <c r="AS24" s="219"/>
    </row>
    <row r="25" spans="1:45" ht="12.75" customHeight="1" x14ac:dyDescent="0.25">
      <c r="A25" s="307" t="s">
        <v>603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20"/>
      <c r="AN25" s="310" t="s">
        <v>341</v>
      </c>
      <c r="AO25" s="310"/>
      <c r="AP25" s="310"/>
      <c r="AQ25" s="311"/>
      <c r="AR25" s="311"/>
      <c r="AS25" s="219"/>
    </row>
    <row r="26" spans="1:45" ht="17.25" customHeight="1" x14ac:dyDescent="0.25">
      <c r="A26" s="302" t="s">
        <v>340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24"/>
      <c r="AL26" s="324"/>
      <c r="AM26" s="220"/>
      <c r="AN26" s="325" t="s">
        <v>339</v>
      </c>
      <c r="AO26" s="326"/>
      <c r="AP26" s="327"/>
      <c r="AQ26" s="316" t="s">
        <v>594</v>
      </c>
      <c r="AR26" s="317"/>
      <c r="AS26" s="219"/>
    </row>
    <row r="27" spans="1:45" ht="17.25" customHeight="1" x14ac:dyDescent="0.25">
      <c r="A27" s="302" t="s">
        <v>338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24"/>
      <c r="AL27" s="324"/>
      <c r="AM27" s="220"/>
      <c r="AN27" s="325" t="s">
        <v>337</v>
      </c>
      <c r="AO27" s="326"/>
      <c r="AP27" s="327"/>
      <c r="AQ27" s="316" t="s">
        <v>594</v>
      </c>
      <c r="AR27" s="317"/>
      <c r="AS27" s="219"/>
    </row>
    <row r="28" spans="1:45" ht="27.75" customHeight="1" thickBot="1" x14ac:dyDescent="0.3">
      <c r="A28" s="304" t="s">
        <v>336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12"/>
      <c r="AL28" s="312"/>
      <c r="AM28" s="220"/>
      <c r="AN28" s="313" t="s">
        <v>604</v>
      </c>
      <c r="AO28" s="314"/>
      <c r="AP28" s="315"/>
      <c r="AQ28" s="316" t="s">
        <v>594</v>
      </c>
      <c r="AR28" s="317"/>
      <c r="AS28" s="219"/>
    </row>
    <row r="29" spans="1:45" ht="17.25" customHeight="1" x14ac:dyDescent="0.25">
      <c r="A29" s="318" t="s">
        <v>335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9"/>
      <c r="AL29" s="309"/>
      <c r="AM29" s="220"/>
      <c r="AN29" s="321"/>
      <c r="AO29" s="322"/>
      <c r="AP29" s="322"/>
      <c r="AQ29" s="316"/>
      <c r="AR29" s="323"/>
      <c r="AS29" s="219"/>
    </row>
    <row r="30" spans="1:45" ht="17.25" customHeight="1" x14ac:dyDescent="0.25">
      <c r="A30" s="302" t="s">
        <v>605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24"/>
      <c r="AL30" s="324"/>
      <c r="AM30" s="220"/>
      <c r="AS30" s="219"/>
    </row>
    <row r="31" spans="1:45" ht="17.25" customHeight="1" x14ac:dyDescent="0.25">
      <c r="A31" s="302" t="s">
        <v>334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24"/>
      <c r="AL31" s="324"/>
      <c r="AM31" s="220"/>
      <c r="AN31" s="220"/>
      <c r="AO31" s="221"/>
      <c r="AP31" s="221"/>
      <c r="AQ31" s="221"/>
      <c r="AR31" s="221"/>
      <c r="AS31" s="219"/>
    </row>
    <row r="32" spans="1:45" ht="17.25" customHeight="1" x14ac:dyDescent="0.25">
      <c r="A32" s="302" t="s">
        <v>313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24"/>
      <c r="AL32" s="324"/>
      <c r="AM32" s="220"/>
      <c r="AN32" s="220"/>
      <c r="AO32" s="220"/>
      <c r="AP32" s="220"/>
      <c r="AQ32" s="220"/>
      <c r="AR32" s="220"/>
      <c r="AS32" s="219"/>
    </row>
    <row r="33" spans="1:45" ht="17.25" customHeight="1" x14ac:dyDescent="0.25">
      <c r="A33" s="302" t="s">
        <v>333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220"/>
      <c r="AN33" s="220"/>
      <c r="AO33" s="220"/>
      <c r="AP33" s="220"/>
      <c r="AQ33" s="220"/>
      <c r="AR33" s="220"/>
      <c r="AS33" s="219"/>
    </row>
    <row r="34" spans="1:45" ht="17.25" customHeight="1" x14ac:dyDescent="0.25">
      <c r="A34" s="302" t="s">
        <v>332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24"/>
      <c r="AL34" s="324"/>
      <c r="AM34" s="220"/>
      <c r="AN34" s="220"/>
      <c r="AO34" s="220"/>
      <c r="AP34" s="220"/>
      <c r="AQ34" s="220"/>
      <c r="AR34" s="220"/>
      <c r="AS34" s="2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24"/>
      <c r="AL35" s="324"/>
      <c r="AM35" s="220"/>
      <c r="AN35" s="220"/>
      <c r="AO35" s="220"/>
      <c r="AP35" s="220"/>
      <c r="AQ35" s="220"/>
      <c r="AR35" s="220"/>
      <c r="AS35" s="219"/>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2"/>
      <c r="AL36" s="312"/>
      <c r="AM36" s="220"/>
      <c r="AN36" s="220"/>
      <c r="AO36" s="220"/>
      <c r="AP36" s="220"/>
      <c r="AQ36" s="220"/>
      <c r="AR36" s="220"/>
      <c r="AS36" s="21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20"/>
      <c r="AN37" s="220"/>
      <c r="AO37" s="220"/>
      <c r="AP37" s="220"/>
      <c r="AQ37" s="220"/>
      <c r="AR37" s="220"/>
      <c r="AS37" s="219"/>
    </row>
    <row r="38" spans="1:45" ht="17.25" customHeight="1" x14ac:dyDescent="0.25">
      <c r="A38" s="302" t="s">
        <v>331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24"/>
      <c r="AL38" s="324"/>
      <c r="AM38" s="220"/>
      <c r="AN38" s="220"/>
      <c r="AO38" s="220"/>
      <c r="AP38" s="220"/>
      <c r="AQ38" s="220"/>
      <c r="AR38" s="220"/>
      <c r="AS38" s="219"/>
    </row>
    <row r="39" spans="1:45" ht="17.25" customHeight="1" thickBot="1" x14ac:dyDescent="0.3">
      <c r="A39" s="329" t="s">
        <v>330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2"/>
      <c r="AL39" s="312"/>
      <c r="AM39" s="220"/>
      <c r="AN39" s="220"/>
      <c r="AO39" s="220"/>
      <c r="AP39" s="220"/>
      <c r="AQ39" s="220"/>
      <c r="AR39" s="220"/>
      <c r="AS39" s="219"/>
    </row>
    <row r="40" spans="1:45" ht="17.25" customHeight="1" x14ac:dyDescent="0.25">
      <c r="A40" s="307" t="s">
        <v>606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20"/>
      <c r="AN40" s="220"/>
      <c r="AO40" s="220"/>
      <c r="AP40" s="220"/>
      <c r="AQ40" s="220"/>
      <c r="AR40" s="220"/>
      <c r="AS40" s="219"/>
    </row>
    <row r="41" spans="1:45" ht="17.25" customHeight="1" x14ac:dyDescent="0.25">
      <c r="A41" s="302" t="s">
        <v>329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24"/>
      <c r="AL41" s="324"/>
      <c r="AM41" s="220"/>
      <c r="AN41" s="220"/>
      <c r="AO41" s="220"/>
      <c r="AP41" s="220"/>
      <c r="AQ41" s="220"/>
      <c r="AR41" s="220"/>
      <c r="AS41" s="219"/>
    </row>
    <row r="42" spans="1:45" ht="17.25" customHeight="1" x14ac:dyDescent="0.25">
      <c r="A42" s="302" t="s">
        <v>328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24"/>
      <c r="AL42" s="324"/>
      <c r="AM42" s="220"/>
      <c r="AN42" s="220"/>
      <c r="AO42" s="220"/>
      <c r="AP42" s="220"/>
      <c r="AQ42" s="220"/>
      <c r="AR42" s="220"/>
      <c r="AS42" s="219"/>
    </row>
    <row r="43" spans="1:45" ht="17.25" customHeight="1" x14ac:dyDescent="0.25">
      <c r="A43" s="302" t="s">
        <v>327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24"/>
      <c r="AL43" s="324"/>
      <c r="AM43" s="220"/>
      <c r="AN43" s="220"/>
      <c r="AO43" s="220"/>
      <c r="AP43" s="220"/>
      <c r="AQ43" s="220"/>
      <c r="AR43" s="220"/>
      <c r="AS43" s="219"/>
    </row>
    <row r="44" spans="1:45" ht="17.25" customHeight="1" x14ac:dyDescent="0.25">
      <c r="A44" s="302" t="s">
        <v>326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24"/>
      <c r="AL44" s="324"/>
      <c r="AM44" s="220"/>
      <c r="AN44" s="220"/>
      <c r="AO44" s="220"/>
      <c r="AP44" s="220"/>
      <c r="AQ44" s="220"/>
      <c r="AR44" s="220"/>
      <c r="AS44" s="219"/>
    </row>
    <row r="45" spans="1:45" ht="17.25" customHeight="1" x14ac:dyDescent="0.25">
      <c r="A45" s="302" t="s">
        <v>325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24"/>
      <c r="AL45" s="324"/>
      <c r="AM45" s="220"/>
      <c r="AN45" s="220"/>
      <c r="AO45" s="220"/>
      <c r="AP45" s="220"/>
      <c r="AQ45" s="220"/>
      <c r="AR45" s="220"/>
      <c r="AS45" s="219"/>
    </row>
    <row r="46" spans="1:45" ht="17.25" customHeight="1" thickBot="1" x14ac:dyDescent="0.3">
      <c r="A46" s="331" t="s">
        <v>607</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20"/>
      <c r="AN46" s="220"/>
      <c r="AO46" s="220"/>
      <c r="AP46" s="220"/>
      <c r="AQ46" s="220"/>
      <c r="AR46" s="220"/>
      <c r="AS46" s="219"/>
    </row>
    <row r="47" spans="1:45" ht="24" customHeight="1" x14ac:dyDescent="0.25">
      <c r="A47" s="334" t="s">
        <v>324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9" t="s">
        <v>4</v>
      </c>
      <c r="AL47" s="309"/>
      <c r="AM47" s="339" t="s">
        <v>608</v>
      </c>
      <c r="AN47" s="339"/>
      <c r="AO47" s="222" t="s">
        <v>609</v>
      </c>
      <c r="AP47" s="222" t="s">
        <v>610</v>
      </c>
      <c r="AQ47" s="219"/>
    </row>
    <row r="48" spans="1:45" ht="12" customHeight="1" x14ac:dyDescent="0.25">
      <c r="A48" s="302" t="s">
        <v>323</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24"/>
      <c r="AL48" s="324"/>
      <c r="AM48" s="324"/>
      <c r="AN48" s="324"/>
      <c r="AO48" s="223"/>
      <c r="AP48" s="223"/>
      <c r="AQ48" s="219"/>
    </row>
    <row r="49" spans="1:43" ht="12" customHeight="1" x14ac:dyDescent="0.25">
      <c r="A49" s="302" t="s">
        <v>322</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24"/>
      <c r="AL49" s="324"/>
      <c r="AM49" s="324"/>
      <c r="AN49" s="324"/>
      <c r="AO49" s="223"/>
      <c r="AP49" s="223"/>
      <c r="AQ49" s="219"/>
    </row>
    <row r="50" spans="1:43" ht="12" customHeight="1" thickBot="1" x14ac:dyDescent="0.3">
      <c r="A50" s="329" t="s">
        <v>611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2"/>
      <c r="AL50" s="312"/>
      <c r="AM50" s="312"/>
      <c r="AN50" s="31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7" t="s">
        <v>321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608</v>
      </c>
      <c r="AN52" s="339"/>
      <c r="AO52" s="222" t="s">
        <v>609</v>
      </c>
      <c r="AP52" s="222" t="s">
        <v>610</v>
      </c>
      <c r="AQ52" s="219"/>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29"/>
      <c r="AP53" s="229"/>
      <c r="AQ53" s="219"/>
    </row>
    <row r="54" spans="1:43" ht="12" customHeight="1" x14ac:dyDescent="0.25">
      <c r="A54" s="302" t="s">
        <v>319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24"/>
      <c r="AL54" s="324"/>
      <c r="AM54" s="324"/>
      <c r="AN54" s="324"/>
      <c r="AO54" s="223"/>
      <c r="AP54" s="223"/>
      <c r="AQ54" s="219"/>
    </row>
    <row r="55" spans="1:43" ht="12" customHeight="1" x14ac:dyDescent="0.25">
      <c r="A55" s="302" t="s">
        <v>318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24"/>
      <c r="AL55" s="324"/>
      <c r="AM55" s="324"/>
      <c r="AN55" s="324"/>
      <c r="AO55" s="223"/>
      <c r="AP55" s="223"/>
      <c r="AQ55" s="219"/>
    </row>
    <row r="56" spans="1:43" ht="12" customHeight="1" thickBot="1" x14ac:dyDescent="0.3">
      <c r="A56" s="329" t="s">
        <v>317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2"/>
      <c r="AL56" s="312"/>
      <c r="AM56" s="312"/>
      <c r="AN56" s="31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7" t="s">
        <v>612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608</v>
      </c>
      <c r="AN58" s="339"/>
      <c r="AO58" s="222" t="s">
        <v>609</v>
      </c>
      <c r="AP58" s="222" t="s">
        <v>610</v>
      </c>
      <c r="AQ58" s="219"/>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2"/>
      <c r="AP59" s="232"/>
      <c r="AQ59" s="233"/>
    </row>
    <row r="60" spans="1:43" ht="12" customHeight="1" x14ac:dyDescent="0.25">
      <c r="A60" s="302" t="s">
        <v>315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4"/>
      <c r="AL60" s="324"/>
      <c r="AM60" s="324"/>
      <c r="AN60" s="324"/>
      <c r="AO60" s="223"/>
      <c r="AP60" s="223"/>
      <c r="AQ60" s="219"/>
    </row>
    <row r="61" spans="1:43" ht="12" customHeight="1" x14ac:dyDescent="0.25">
      <c r="A61" s="302" t="s">
        <v>314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4"/>
      <c r="AL61" s="324"/>
      <c r="AM61" s="324"/>
      <c r="AN61" s="324"/>
      <c r="AO61" s="223"/>
      <c r="AP61" s="223"/>
      <c r="AQ61" s="219"/>
    </row>
    <row r="62" spans="1:43" ht="12" customHeight="1" x14ac:dyDescent="0.25">
      <c r="A62" s="302" t="s">
        <v>313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4"/>
      <c r="AL62" s="324"/>
      <c r="AM62" s="324"/>
      <c r="AN62" s="324"/>
      <c r="AO62" s="223"/>
      <c r="AP62" s="223"/>
      <c r="AQ62" s="2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4"/>
      <c r="AL63" s="324"/>
      <c r="AM63" s="324"/>
      <c r="AN63" s="324"/>
      <c r="AO63" s="223"/>
      <c r="AP63" s="223"/>
      <c r="AQ63" s="2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4"/>
      <c r="AL64" s="324"/>
      <c r="AM64" s="324"/>
      <c r="AN64" s="324"/>
      <c r="AO64" s="223"/>
      <c r="AP64" s="223"/>
      <c r="AQ64" s="219"/>
    </row>
    <row r="65" spans="1:43" ht="12" customHeight="1" x14ac:dyDescent="0.25">
      <c r="A65" s="302" t="s">
        <v>312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4"/>
      <c r="AL65" s="324"/>
      <c r="AM65" s="324"/>
      <c r="AN65" s="324"/>
      <c r="AO65" s="223"/>
      <c r="AP65" s="223"/>
      <c r="AQ65" s="219"/>
    </row>
    <row r="66" spans="1:43" ht="27.75" customHeight="1" x14ac:dyDescent="0.25">
      <c r="A66" s="345" t="s">
        <v>613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4"/>
      <c r="AP66" s="234"/>
      <c r="AQ66" s="233"/>
    </row>
    <row r="67" spans="1:43" ht="11.25"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4"/>
      <c r="AL67" s="324"/>
      <c r="AM67" s="324"/>
      <c r="AN67" s="324"/>
      <c r="AO67" s="223"/>
      <c r="AP67" s="223"/>
      <c r="AQ67" s="219"/>
    </row>
    <row r="68" spans="1:43" ht="25.5" customHeight="1" x14ac:dyDescent="0.25">
      <c r="A68" s="345" t="s">
        <v>614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4"/>
      <c r="AP68" s="234"/>
      <c r="AQ68" s="233"/>
    </row>
    <row r="69" spans="1:43"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4"/>
      <c r="AL69" s="324"/>
      <c r="AM69" s="324"/>
      <c r="AN69" s="324"/>
      <c r="AO69" s="223"/>
      <c r="AP69" s="223"/>
      <c r="AQ69" s="219"/>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34"/>
      <c r="AP70" s="234"/>
      <c r="AQ70" s="233"/>
    </row>
    <row r="71" spans="1:43" ht="12" customHeight="1" x14ac:dyDescent="0.25">
      <c r="A71" s="302" t="s">
        <v>306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4"/>
      <c r="AL71" s="324"/>
      <c r="AM71" s="324"/>
      <c r="AN71" s="324"/>
      <c r="AO71" s="223"/>
      <c r="AP71" s="223"/>
      <c r="AQ71" s="219"/>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608</v>
      </c>
      <c r="AN74" s="339"/>
      <c r="AO74" s="222" t="s">
        <v>609</v>
      </c>
      <c r="AP74" s="222" t="s">
        <v>610</v>
      </c>
      <c r="AQ74" s="219"/>
    </row>
    <row r="75" spans="1:43" ht="25.5" customHeight="1" x14ac:dyDescent="0.25">
      <c r="A75" s="345" t="s">
        <v>614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36"/>
      <c r="AP75" s="236"/>
      <c r="AQ75" s="233"/>
    </row>
    <row r="76" spans="1:43" ht="12" customHeight="1" x14ac:dyDescent="0.25">
      <c r="A76" s="302" t="s">
        <v>308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24"/>
      <c r="AL76" s="324"/>
      <c r="AM76" s="355"/>
      <c r="AN76" s="355"/>
      <c r="AO76" s="237"/>
      <c r="AP76" s="237"/>
      <c r="AQ76" s="219"/>
    </row>
    <row r="77" spans="1:43" ht="12" customHeight="1" x14ac:dyDescent="0.25">
      <c r="A77" s="302" t="s">
        <v>307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24"/>
      <c r="AL77" s="324"/>
      <c r="AM77" s="355"/>
      <c r="AN77" s="355"/>
      <c r="AO77" s="237"/>
      <c r="AP77" s="237"/>
      <c r="AQ77" s="219"/>
    </row>
    <row r="78" spans="1:43" ht="12" customHeigh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24"/>
      <c r="AL78" s="324"/>
      <c r="AM78" s="355"/>
      <c r="AN78" s="355"/>
      <c r="AO78" s="237"/>
      <c r="AP78" s="237"/>
      <c r="AQ78" s="219"/>
    </row>
    <row r="79" spans="1:43" ht="12" customHeight="1" x14ac:dyDescent="0.25">
      <c r="A79" s="302" t="s">
        <v>305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24"/>
      <c r="AL79" s="324"/>
      <c r="AM79" s="355"/>
      <c r="AN79" s="355"/>
      <c r="AO79" s="237"/>
      <c r="AP79" s="237"/>
      <c r="AQ79" s="219"/>
    </row>
    <row r="80" spans="1:43" ht="12" customHeight="1" x14ac:dyDescent="0.25">
      <c r="A80" s="302" t="s">
        <v>304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24"/>
      <c r="AL80" s="324"/>
      <c r="AM80" s="355"/>
      <c r="AN80" s="355"/>
      <c r="AO80" s="237"/>
      <c r="AP80" s="237"/>
      <c r="AQ80" s="219"/>
    </row>
    <row r="81" spans="1:45" ht="12.75" customHeight="1" x14ac:dyDescent="0.25">
      <c r="A81" s="302" t="s">
        <v>303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24"/>
      <c r="AL81" s="324"/>
      <c r="AM81" s="355"/>
      <c r="AN81" s="355"/>
      <c r="AO81" s="237"/>
      <c r="AP81" s="237"/>
      <c r="AQ81" s="219"/>
    </row>
    <row r="82" spans="1:45" ht="12.75" customHeight="1" x14ac:dyDescent="0.25">
      <c r="A82" s="302" t="s">
        <v>302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24"/>
      <c r="AL82" s="324"/>
      <c r="AM82" s="355"/>
      <c r="AN82" s="355"/>
      <c r="AO82" s="237"/>
      <c r="AP82" s="237"/>
      <c r="AQ82" s="219"/>
    </row>
    <row r="83" spans="1:45"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36"/>
      <c r="AP83" s="236"/>
      <c r="AQ83" s="233"/>
    </row>
    <row r="84" spans="1:45" ht="12" customHeight="1" x14ac:dyDescent="0.25">
      <c r="A84" s="353" t="s">
        <v>615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36"/>
      <c r="AP84" s="236"/>
      <c r="AQ84" s="233"/>
    </row>
    <row r="85" spans="1:45" ht="12" customHeight="1" x14ac:dyDescent="0.25">
      <c r="A85" s="302" t="s">
        <v>300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24"/>
      <c r="AL85" s="324"/>
      <c r="AM85" s="355"/>
      <c r="AN85" s="355"/>
      <c r="AO85" s="237"/>
      <c r="AP85" s="237"/>
      <c r="AQ85" s="217"/>
    </row>
    <row r="86" spans="1:45" ht="27.75" customHeight="1" x14ac:dyDescent="0.25">
      <c r="A86" s="345" t="s">
        <v>616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36"/>
      <c r="AP86" s="236"/>
      <c r="AQ86" s="233"/>
    </row>
    <row r="87" spans="1:45" x14ac:dyDescent="0.25">
      <c r="A87" s="345" t="s">
        <v>617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36"/>
      <c r="AP87" s="236"/>
      <c r="AQ87" s="233"/>
    </row>
    <row r="88" spans="1:45" ht="14.25" customHeight="1" x14ac:dyDescent="0.25">
      <c r="A88" s="357" t="s">
        <v>618</v>
      </c>
      <c r="B88" s="358"/>
      <c r="C88" s="358"/>
      <c r="D88" s="35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0"/>
      <c r="AL88" s="361"/>
      <c r="AM88" s="362"/>
      <c r="AN88" s="363"/>
      <c r="AO88" s="236"/>
      <c r="AP88" s="236"/>
      <c r="AQ88" s="233"/>
    </row>
    <row r="89" spans="1:45" x14ac:dyDescent="0.25">
      <c r="A89" s="357" t="s">
        <v>619</v>
      </c>
      <c r="B89" s="358"/>
      <c r="C89" s="358"/>
      <c r="D89" s="35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0"/>
      <c r="AL89" s="361"/>
      <c r="AM89" s="362"/>
      <c r="AN89" s="363"/>
      <c r="AO89" s="236"/>
      <c r="AP89" s="236"/>
      <c r="AQ89" s="217"/>
    </row>
    <row r="90" spans="1:45" ht="12" customHeight="1" thickBot="1" x14ac:dyDescent="0.3">
      <c r="A90" s="239" t="s">
        <v>620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4"/>
      <c r="AL90" s="365"/>
      <c r="AM90" s="366"/>
      <c r="AN90" s="36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621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622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M21" sqref="A21:XFD24"/>
    </sheetView>
  </sheetViews>
  <sheetFormatPr defaultRowHeight="15.75" x14ac:dyDescent="0.25"/>
  <cols>
    <col min="1" max="1" width="9.140625" style="69"/>
    <col min="2" max="2" width="37.7109375" style="69" customWidth="1"/>
    <col min="3" max="3" width="17.7109375" style="69" customWidth="1"/>
    <col min="4" max="4" width="16.8554687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49" t="str">
        <f>'1. паспорт местоположение'!A5:C5</f>
        <v>Год раскрытия информации: 2022 год</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row>
    <row r="6" spans="1:42" ht="18.75" x14ac:dyDescent="0.3">
      <c r="K6" s="15"/>
    </row>
    <row r="7" spans="1:42" ht="18.75" x14ac:dyDescent="0.25">
      <c r="A7" s="253" t="s">
        <v>9</v>
      </c>
      <c r="B7" s="253"/>
      <c r="C7" s="253"/>
      <c r="D7" s="253"/>
      <c r="E7" s="253"/>
      <c r="F7" s="253"/>
      <c r="G7" s="253"/>
      <c r="H7" s="253"/>
      <c r="I7" s="253"/>
      <c r="J7" s="253"/>
      <c r="K7" s="253"/>
      <c r="L7" s="253"/>
    </row>
    <row r="8" spans="1:42" ht="18.75" x14ac:dyDescent="0.25">
      <c r="A8" s="253"/>
      <c r="B8" s="253"/>
      <c r="C8" s="253"/>
      <c r="D8" s="253"/>
      <c r="E8" s="253"/>
      <c r="F8" s="253"/>
      <c r="G8" s="253"/>
      <c r="H8" s="253"/>
      <c r="I8" s="253"/>
      <c r="J8" s="253"/>
      <c r="K8" s="253"/>
      <c r="L8" s="253"/>
    </row>
    <row r="9" spans="1:42" x14ac:dyDescent="0.25">
      <c r="A9" s="254" t="str">
        <f>'1. паспорт местоположение'!A9:C9</f>
        <v>АО "Россети Тюмень"</v>
      </c>
      <c r="B9" s="254"/>
      <c r="C9" s="254"/>
      <c r="D9" s="254"/>
      <c r="E9" s="254"/>
      <c r="F9" s="254"/>
      <c r="G9" s="254"/>
      <c r="H9" s="254"/>
      <c r="I9" s="254"/>
      <c r="J9" s="254"/>
      <c r="K9" s="254"/>
      <c r="L9" s="254"/>
    </row>
    <row r="10" spans="1:42" x14ac:dyDescent="0.25">
      <c r="A10" s="250" t="s">
        <v>8</v>
      </c>
      <c r="B10" s="250"/>
      <c r="C10" s="250"/>
      <c r="D10" s="250"/>
      <c r="E10" s="250"/>
      <c r="F10" s="250"/>
      <c r="G10" s="250"/>
      <c r="H10" s="250"/>
      <c r="I10" s="250"/>
      <c r="J10" s="250"/>
      <c r="K10" s="250"/>
      <c r="L10" s="250"/>
    </row>
    <row r="11" spans="1:42" ht="18.75" x14ac:dyDescent="0.25">
      <c r="A11" s="253"/>
      <c r="B11" s="253"/>
      <c r="C11" s="253"/>
      <c r="D11" s="253"/>
      <c r="E11" s="253"/>
      <c r="F11" s="253"/>
      <c r="G11" s="253"/>
      <c r="H11" s="253"/>
      <c r="I11" s="253"/>
      <c r="J11" s="253"/>
      <c r="K11" s="253"/>
      <c r="L11" s="253"/>
    </row>
    <row r="12" spans="1:42" x14ac:dyDescent="0.25">
      <c r="A12" s="254" t="str">
        <f>'1. паспорт местоположение'!A12:C12</f>
        <v>M_TP1500.PR.0050</v>
      </c>
      <c r="B12" s="254"/>
      <c r="C12" s="254"/>
      <c r="D12" s="254"/>
      <c r="E12" s="254"/>
      <c r="F12" s="254"/>
      <c r="G12" s="254"/>
      <c r="H12" s="254"/>
      <c r="I12" s="254"/>
      <c r="J12" s="254"/>
      <c r="K12" s="254"/>
      <c r="L12" s="254"/>
    </row>
    <row r="13" spans="1:42" x14ac:dyDescent="0.25">
      <c r="A13" s="250" t="s">
        <v>7</v>
      </c>
      <c r="B13" s="250"/>
      <c r="C13" s="250"/>
      <c r="D13" s="250"/>
      <c r="E13" s="250"/>
      <c r="F13" s="250"/>
      <c r="G13" s="250"/>
      <c r="H13" s="250"/>
      <c r="I13" s="250"/>
      <c r="J13" s="250"/>
      <c r="K13" s="250"/>
      <c r="L13" s="250"/>
    </row>
    <row r="14" spans="1:42" ht="18.75" x14ac:dyDescent="0.25">
      <c r="A14" s="263"/>
      <c r="B14" s="263"/>
      <c r="C14" s="263"/>
      <c r="D14" s="263"/>
      <c r="E14" s="263"/>
      <c r="F14" s="263"/>
      <c r="G14" s="263"/>
      <c r="H14" s="263"/>
      <c r="I14" s="263"/>
      <c r="J14" s="263"/>
      <c r="K14" s="263"/>
      <c r="L14" s="263"/>
    </row>
    <row r="15" spans="1:42" ht="33" customHeight="1" x14ac:dyDescent="0.25">
      <c r="A15" s="256" t="str">
        <f>'1. паспорт местоположение'!A15:C15</f>
        <v>Реконструкция систем телемеханики ПП 110 кВ "Таврическая"</v>
      </c>
      <c r="B15" s="256"/>
      <c r="C15" s="256"/>
      <c r="D15" s="256"/>
      <c r="E15" s="256"/>
      <c r="F15" s="256"/>
      <c r="G15" s="256"/>
      <c r="H15" s="256"/>
      <c r="I15" s="256"/>
      <c r="J15" s="256"/>
      <c r="K15" s="256"/>
      <c r="L15" s="256"/>
    </row>
    <row r="16" spans="1:42" x14ac:dyDescent="0.25">
      <c r="A16" s="250" t="s">
        <v>6</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8" t="s">
        <v>491</v>
      </c>
      <c r="B19" s="378"/>
      <c r="C19" s="378"/>
      <c r="D19" s="378"/>
      <c r="E19" s="378"/>
      <c r="F19" s="378"/>
      <c r="G19" s="378"/>
      <c r="H19" s="378"/>
      <c r="I19" s="378"/>
      <c r="J19" s="378"/>
      <c r="K19" s="378"/>
      <c r="L19" s="378"/>
    </row>
    <row r="20" spans="1:12" x14ac:dyDescent="0.25">
      <c r="A20" s="70"/>
      <c r="B20" s="70"/>
      <c r="C20" s="88"/>
      <c r="D20" s="88"/>
      <c r="E20" s="88"/>
      <c r="F20" s="88"/>
      <c r="G20" s="88"/>
      <c r="H20" s="88"/>
      <c r="I20" s="88"/>
      <c r="J20" s="88"/>
      <c r="K20" s="88"/>
      <c r="L20" s="88"/>
    </row>
    <row r="21" spans="1:12" ht="28.5" customHeight="1" x14ac:dyDescent="0.25">
      <c r="A21" s="368" t="s">
        <v>228</v>
      </c>
      <c r="B21" s="368" t="s">
        <v>227</v>
      </c>
      <c r="C21" s="374" t="s">
        <v>423</v>
      </c>
      <c r="D21" s="374"/>
      <c r="E21" s="374"/>
      <c r="F21" s="374"/>
      <c r="G21" s="374"/>
      <c r="H21" s="374"/>
      <c r="I21" s="369" t="s">
        <v>226</v>
      </c>
      <c r="J21" s="371" t="s">
        <v>425</v>
      </c>
      <c r="K21" s="368" t="s">
        <v>225</v>
      </c>
      <c r="L21" s="370" t="s">
        <v>424</v>
      </c>
    </row>
    <row r="22" spans="1:12" ht="58.5" customHeight="1" x14ac:dyDescent="0.25">
      <c r="A22" s="368"/>
      <c r="B22" s="368"/>
      <c r="C22" s="375" t="s">
        <v>2</v>
      </c>
      <c r="D22" s="375"/>
      <c r="E22" s="149"/>
      <c r="F22" s="150"/>
      <c r="G22" s="376" t="s">
        <v>602</v>
      </c>
      <c r="H22" s="377"/>
      <c r="I22" s="369"/>
      <c r="J22" s="372"/>
      <c r="K22" s="368"/>
      <c r="L22" s="370"/>
    </row>
    <row r="23" spans="1:12" ht="47.25" x14ac:dyDescent="0.25">
      <c r="A23" s="368"/>
      <c r="B23" s="368"/>
      <c r="C23" s="87" t="s">
        <v>224</v>
      </c>
      <c r="D23" s="87" t="s">
        <v>223</v>
      </c>
      <c r="E23" s="87" t="s">
        <v>224</v>
      </c>
      <c r="F23" s="87" t="s">
        <v>223</v>
      </c>
      <c r="G23" s="87" t="s">
        <v>224</v>
      </c>
      <c r="H23" s="87" t="s">
        <v>223</v>
      </c>
      <c r="I23" s="369"/>
      <c r="J23" s="373"/>
      <c r="K23" s="368"/>
      <c r="L23" s="370"/>
    </row>
    <row r="24" spans="1:12" x14ac:dyDescent="0.25">
      <c r="A24" s="212">
        <v>1</v>
      </c>
      <c r="B24" s="212">
        <v>2</v>
      </c>
      <c r="C24" s="87">
        <v>3</v>
      </c>
      <c r="D24" s="87">
        <v>4</v>
      </c>
      <c r="E24" s="87">
        <v>5</v>
      </c>
      <c r="F24" s="87">
        <v>6</v>
      </c>
      <c r="G24" s="87">
        <v>7</v>
      </c>
      <c r="H24" s="87">
        <v>8</v>
      </c>
      <c r="I24" s="87">
        <v>9</v>
      </c>
      <c r="J24" s="87">
        <v>10</v>
      </c>
      <c r="K24" s="87">
        <v>11</v>
      </c>
      <c r="L24" s="87">
        <v>12</v>
      </c>
    </row>
    <row r="25" spans="1:12" ht="31.5" x14ac:dyDescent="0.25">
      <c r="A25" s="79">
        <v>1</v>
      </c>
      <c r="B25" s="80" t="s">
        <v>222</v>
      </c>
      <c r="C25" s="80"/>
      <c r="D25" s="85"/>
      <c r="E25" s="85"/>
      <c r="F25" s="85"/>
      <c r="G25" s="85"/>
      <c r="H25" s="85"/>
      <c r="I25" s="85"/>
      <c r="J25" s="85"/>
      <c r="K25" s="76"/>
      <c r="L25" s="98"/>
    </row>
    <row r="26" spans="1:12" ht="21.75" customHeight="1" x14ac:dyDescent="0.25">
      <c r="A26" s="79" t="s">
        <v>221</v>
      </c>
      <c r="B26" s="86" t="s">
        <v>430</v>
      </c>
      <c r="C26" s="77" t="s">
        <v>594</v>
      </c>
      <c r="D26" s="77" t="s">
        <v>594</v>
      </c>
      <c r="E26" s="85"/>
      <c r="F26" s="85"/>
      <c r="G26" s="77" t="s">
        <v>526</v>
      </c>
      <c r="H26" s="85"/>
      <c r="I26" s="85"/>
      <c r="J26" s="85"/>
      <c r="K26" s="76"/>
      <c r="L26" s="76"/>
    </row>
    <row r="27" spans="1:12" s="71" customFormat="1" ht="39" customHeight="1" x14ac:dyDescent="0.25">
      <c r="A27" s="79" t="s">
        <v>220</v>
      </c>
      <c r="B27" s="86" t="s">
        <v>432</v>
      </c>
      <c r="C27" s="77" t="s">
        <v>594</v>
      </c>
      <c r="D27" s="77" t="s">
        <v>594</v>
      </c>
      <c r="E27" s="85"/>
      <c r="F27" s="85"/>
      <c r="G27" s="77" t="s">
        <v>526</v>
      </c>
      <c r="H27" s="85"/>
      <c r="I27" s="85"/>
      <c r="J27" s="85"/>
      <c r="K27" s="76"/>
      <c r="L27" s="76"/>
    </row>
    <row r="28" spans="1:12" s="71" customFormat="1" ht="70.5" customHeight="1" x14ac:dyDescent="0.25">
      <c r="A28" s="79" t="s">
        <v>431</v>
      </c>
      <c r="B28" s="86" t="s">
        <v>436</v>
      </c>
      <c r="C28" s="77" t="s">
        <v>594</v>
      </c>
      <c r="D28" s="77" t="s">
        <v>594</v>
      </c>
      <c r="E28" s="85"/>
      <c r="F28" s="85"/>
      <c r="G28" s="77" t="s">
        <v>526</v>
      </c>
      <c r="H28" s="85"/>
      <c r="I28" s="85"/>
      <c r="J28" s="85"/>
      <c r="K28" s="76"/>
      <c r="L28" s="76"/>
    </row>
    <row r="29" spans="1:12" s="71" customFormat="1" ht="54" customHeight="1" x14ac:dyDescent="0.25">
      <c r="A29" s="79" t="s">
        <v>219</v>
      </c>
      <c r="B29" s="86" t="s">
        <v>435</v>
      </c>
      <c r="C29" s="77" t="s">
        <v>594</v>
      </c>
      <c r="D29" s="77" t="s">
        <v>594</v>
      </c>
      <c r="E29" s="85"/>
      <c r="F29" s="85"/>
      <c r="G29" s="77" t="s">
        <v>526</v>
      </c>
      <c r="H29" s="85"/>
      <c r="I29" s="85"/>
      <c r="J29" s="85"/>
      <c r="K29" s="76"/>
      <c r="L29" s="76"/>
    </row>
    <row r="30" spans="1:12" s="71" customFormat="1" ht="42" customHeight="1" x14ac:dyDescent="0.25">
      <c r="A30" s="79" t="s">
        <v>218</v>
      </c>
      <c r="B30" s="86" t="s">
        <v>437</v>
      </c>
      <c r="C30" s="77" t="s">
        <v>594</v>
      </c>
      <c r="D30" s="77" t="s">
        <v>594</v>
      </c>
      <c r="E30" s="85"/>
      <c r="F30" s="85"/>
      <c r="G30" s="77" t="s">
        <v>526</v>
      </c>
      <c r="H30" s="85"/>
      <c r="I30" s="85"/>
      <c r="J30" s="85"/>
      <c r="K30" s="76"/>
      <c r="L30" s="76"/>
    </row>
    <row r="31" spans="1:12" s="71" customFormat="1" ht="37.5" customHeight="1" x14ac:dyDescent="0.25">
      <c r="A31" s="79" t="s">
        <v>217</v>
      </c>
      <c r="B31" s="78" t="s">
        <v>433</v>
      </c>
      <c r="C31" s="77" t="s">
        <v>594</v>
      </c>
      <c r="D31" s="77" t="s">
        <v>594</v>
      </c>
      <c r="E31" s="85"/>
      <c r="F31" s="85"/>
      <c r="G31" s="195">
        <v>45323</v>
      </c>
      <c r="H31" s="195">
        <v>45350</v>
      </c>
      <c r="I31" s="85"/>
      <c r="J31" s="85"/>
      <c r="K31" s="76"/>
      <c r="L31" s="76"/>
    </row>
    <row r="32" spans="1:12" s="71" customFormat="1" ht="31.5" x14ac:dyDescent="0.25">
      <c r="A32" s="79" t="s">
        <v>215</v>
      </c>
      <c r="B32" s="78" t="s">
        <v>438</v>
      </c>
      <c r="C32" s="77" t="s">
        <v>594</v>
      </c>
      <c r="D32" s="77" t="s">
        <v>594</v>
      </c>
      <c r="E32" s="85"/>
      <c r="F32" s="85"/>
      <c r="G32" s="196">
        <v>45505</v>
      </c>
      <c r="H32" s="196">
        <v>45534</v>
      </c>
      <c r="I32" s="85"/>
      <c r="J32" s="85"/>
      <c r="K32" s="76"/>
      <c r="L32" s="76"/>
    </row>
    <row r="33" spans="1:12" s="71" customFormat="1" ht="37.5" customHeight="1" x14ac:dyDescent="0.25">
      <c r="A33" s="79" t="s">
        <v>449</v>
      </c>
      <c r="B33" s="78" t="s">
        <v>366</v>
      </c>
      <c r="C33" s="77" t="s">
        <v>594</v>
      </c>
      <c r="D33" s="77" t="s">
        <v>594</v>
      </c>
      <c r="E33" s="85"/>
      <c r="F33" s="85"/>
      <c r="G33" s="77" t="s">
        <v>526</v>
      </c>
      <c r="H33" s="85"/>
      <c r="I33" s="85"/>
      <c r="J33" s="85"/>
      <c r="K33" s="76"/>
      <c r="L33" s="76"/>
    </row>
    <row r="34" spans="1:12" s="71" customFormat="1" ht="47.25" customHeight="1" x14ac:dyDescent="0.25">
      <c r="A34" s="79" t="s">
        <v>450</v>
      </c>
      <c r="B34" s="78" t="s">
        <v>442</v>
      </c>
      <c r="C34" s="77" t="s">
        <v>594</v>
      </c>
      <c r="D34" s="77" t="s">
        <v>594</v>
      </c>
      <c r="E34" s="84"/>
      <c r="F34" s="84"/>
      <c r="G34" s="77" t="s">
        <v>526</v>
      </c>
      <c r="H34" s="84"/>
      <c r="I34" s="84"/>
      <c r="J34" s="84"/>
      <c r="K34" s="84"/>
      <c r="L34" s="76"/>
    </row>
    <row r="35" spans="1:12" s="71" customFormat="1" ht="49.5" customHeight="1" x14ac:dyDescent="0.25">
      <c r="A35" s="79" t="s">
        <v>451</v>
      </c>
      <c r="B35" s="78" t="s">
        <v>216</v>
      </c>
      <c r="C35" s="77" t="s">
        <v>594</v>
      </c>
      <c r="D35" s="77" t="s">
        <v>594</v>
      </c>
      <c r="E35" s="84"/>
      <c r="F35" s="84"/>
      <c r="G35" s="195">
        <v>45536</v>
      </c>
      <c r="H35" s="195">
        <v>45626</v>
      </c>
      <c r="I35" s="84"/>
      <c r="J35" s="84"/>
      <c r="K35" s="84"/>
      <c r="L35" s="76"/>
    </row>
    <row r="36" spans="1:12" ht="37.5" customHeight="1" x14ac:dyDescent="0.25">
      <c r="A36" s="79" t="s">
        <v>452</v>
      </c>
      <c r="B36" s="78" t="s">
        <v>434</v>
      </c>
      <c r="C36" s="77" t="s">
        <v>594</v>
      </c>
      <c r="D36" s="77" t="s">
        <v>594</v>
      </c>
      <c r="E36" s="83"/>
      <c r="F36" s="82"/>
      <c r="G36" s="77" t="s">
        <v>526</v>
      </c>
      <c r="H36" s="77"/>
      <c r="I36" s="81"/>
      <c r="J36" s="81"/>
      <c r="K36" s="76"/>
      <c r="L36" s="76"/>
    </row>
    <row r="37" spans="1:12" x14ac:dyDescent="0.25">
      <c r="A37" s="79" t="s">
        <v>453</v>
      </c>
      <c r="B37" s="78" t="s">
        <v>214</v>
      </c>
      <c r="C37" s="77" t="s">
        <v>594</v>
      </c>
      <c r="D37" s="77" t="s">
        <v>594</v>
      </c>
      <c r="E37" s="83"/>
      <c r="F37" s="82"/>
      <c r="G37" s="195">
        <v>45536</v>
      </c>
      <c r="H37" s="195">
        <v>45626</v>
      </c>
      <c r="I37" s="81"/>
      <c r="J37" s="81"/>
      <c r="K37" s="76"/>
      <c r="L37" s="76"/>
    </row>
    <row r="38" spans="1:12" x14ac:dyDescent="0.25">
      <c r="A38" s="79" t="s">
        <v>599</v>
      </c>
      <c r="B38" s="80" t="s">
        <v>213</v>
      </c>
      <c r="C38" s="77"/>
      <c r="D38" s="76"/>
      <c r="E38" s="76"/>
      <c r="F38" s="76"/>
      <c r="G38" s="77"/>
      <c r="H38" s="76"/>
      <c r="I38" s="76"/>
      <c r="J38" s="76"/>
      <c r="K38" s="76"/>
      <c r="L38" s="76"/>
    </row>
    <row r="39" spans="1:12" ht="63" x14ac:dyDescent="0.25">
      <c r="A39" s="79">
        <v>2</v>
      </c>
      <c r="B39" s="78" t="s">
        <v>439</v>
      </c>
      <c r="C39" s="77" t="s">
        <v>594</v>
      </c>
      <c r="D39" s="77" t="s">
        <v>594</v>
      </c>
      <c r="E39" s="76"/>
      <c r="F39" s="76"/>
      <c r="G39" s="180">
        <v>45717</v>
      </c>
      <c r="H39" s="180">
        <v>45746</v>
      </c>
      <c r="I39" s="76"/>
      <c r="J39" s="76"/>
      <c r="K39" s="76"/>
      <c r="L39" s="76"/>
    </row>
    <row r="40" spans="1:12" ht="33.75" customHeight="1" x14ac:dyDescent="0.25">
      <c r="A40" s="79" t="s">
        <v>212</v>
      </c>
      <c r="B40" s="78" t="s">
        <v>441</v>
      </c>
      <c r="C40" s="77" t="s">
        <v>594</v>
      </c>
      <c r="D40" s="77" t="s">
        <v>594</v>
      </c>
      <c r="E40" s="76"/>
      <c r="F40" s="76"/>
      <c r="G40" s="181">
        <v>45748</v>
      </c>
      <c r="H40" s="182">
        <v>45807</v>
      </c>
      <c r="I40" s="76"/>
      <c r="J40" s="76"/>
      <c r="K40" s="76"/>
      <c r="L40" s="76"/>
    </row>
    <row r="41" spans="1:12" ht="63" customHeight="1" x14ac:dyDescent="0.25">
      <c r="A41" s="79" t="s">
        <v>211</v>
      </c>
      <c r="B41" s="80" t="s">
        <v>522</v>
      </c>
      <c r="C41" s="77"/>
      <c r="D41" s="76"/>
      <c r="E41" s="76"/>
      <c r="F41" s="76"/>
      <c r="G41" s="77"/>
      <c r="H41" s="76"/>
      <c r="I41" s="76"/>
      <c r="J41" s="76"/>
      <c r="K41" s="76"/>
      <c r="L41" s="76"/>
    </row>
    <row r="42" spans="1:12" ht="58.5" customHeight="1" x14ac:dyDescent="0.25">
      <c r="A42" s="79">
        <v>3</v>
      </c>
      <c r="B42" s="78" t="s">
        <v>440</v>
      </c>
      <c r="C42" s="77" t="s">
        <v>594</v>
      </c>
      <c r="D42" s="77" t="s">
        <v>594</v>
      </c>
      <c r="E42" s="76"/>
      <c r="F42" s="76"/>
      <c r="G42" s="77" t="s">
        <v>526</v>
      </c>
      <c r="H42" s="76"/>
      <c r="I42" s="76"/>
      <c r="J42" s="76"/>
      <c r="K42" s="76"/>
      <c r="L42" s="76"/>
    </row>
    <row r="43" spans="1:12" ht="34.5" customHeight="1" x14ac:dyDescent="0.25">
      <c r="A43" s="79" t="s">
        <v>210</v>
      </c>
      <c r="B43" s="78" t="s">
        <v>208</v>
      </c>
      <c r="C43" s="77" t="s">
        <v>594</v>
      </c>
      <c r="D43" s="77" t="s">
        <v>594</v>
      </c>
      <c r="E43" s="76"/>
      <c r="F43" s="76"/>
      <c r="G43" s="181">
        <v>45870</v>
      </c>
      <c r="H43" s="182">
        <v>45899</v>
      </c>
      <c r="I43" s="76"/>
      <c r="J43" s="76"/>
      <c r="K43" s="76"/>
      <c r="L43" s="76"/>
    </row>
    <row r="44" spans="1:12" ht="24.75" customHeight="1" x14ac:dyDescent="0.25">
      <c r="A44" s="79" t="s">
        <v>209</v>
      </c>
      <c r="B44" s="78" t="s">
        <v>206</v>
      </c>
      <c r="C44" s="77" t="s">
        <v>594</v>
      </c>
      <c r="D44" s="77" t="s">
        <v>594</v>
      </c>
      <c r="E44" s="76"/>
      <c r="F44" s="76"/>
      <c r="G44" s="181">
        <v>45901</v>
      </c>
      <c r="H44" s="182">
        <v>45960</v>
      </c>
      <c r="I44" s="76"/>
      <c r="J44" s="76"/>
      <c r="K44" s="76"/>
      <c r="L44" s="76"/>
    </row>
    <row r="45" spans="1:12" ht="90.75" customHeight="1" x14ac:dyDescent="0.25">
      <c r="A45" s="79" t="s">
        <v>207</v>
      </c>
      <c r="B45" s="78" t="s">
        <v>445</v>
      </c>
      <c r="C45" s="77" t="s">
        <v>594</v>
      </c>
      <c r="D45" s="77" t="s">
        <v>594</v>
      </c>
      <c r="E45" s="76"/>
      <c r="F45" s="76"/>
      <c r="G45" s="77" t="s">
        <v>526</v>
      </c>
      <c r="H45" s="76"/>
      <c r="I45" s="76"/>
      <c r="J45" s="76"/>
      <c r="K45" s="76"/>
      <c r="L45" s="76"/>
    </row>
    <row r="46" spans="1:12" ht="167.25" customHeight="1" x14ac:dyDescent="0.25">
      <c r="A46" s="79" t="s">
        <v>205</v>
      </c>
      <c r="B46" s="78" t="s">
        <v>443</v>
      </c>
      <c r="C46" s="77" t="s">
        <v>594</v>
      </c>
      <c r="D46" s="77" t="s">
        <v>594</v>
      </c>
      <c r="E46" s="76"/>
      <c r="F46" s="76"/>
      <c r="G46" s="77" t="s">
        <v>526</v>
      </c>
      <c r="H46" s="76"/>
      <c r="I46" s="76"/>
      <c r="J46" s="76"/>
      <c r="K46" s="76"/>
      <c r="L46" s="76"/>
    </row>
    <row r="47" spans="1:12" ht="30.75" customHeight="1" x14ac:dyDescent="0.25">
      <c r="A47" s="79" t="s">
        <v>203</v>
      </c>
      <c r="B47" s="78" t="s">
        <v>204</v>
      </c>
      <c r="C47" s="77" t="s">
        <v>594</v>
      </c>
      <c r="D47" s="77" t="s">
        <v>594</v>
      </c>
      <c r="E47" s="76"/>
      <c r="F47" s="76"/>
      <c r="G47" s="182">
        <v>45931</v>
      </c>
      <c r="H47" s="182">
        <v>45976</v>
      </c>
      <c r="I47" s="76"/>
      <c r="J47" s="76"/>
      <c r="K47" s="76"/>
      <c r="L47" s="76"/>
    </row>
    <row r="48" spans="1:12" ht="37.5" customHeight="1" x14ac:dyDescent="0.25">
      <c r="A48" s="79" t="s">
        <v>600</v>
      </c>
      <c r="B48" s="80" t="s">
        <v>202</v>
      </c>
      <c r="C48" s="77"/>
      <c r="D48" s="183"/>
      <c r="E48" s="76"/>
      <c r="F48" s="76"/>
      <c r="G48" s="77"/>
      <c r="H48" s="183"/>
      <c r="I48" s="76"/>
      <c r="J48" s="76"/>
      <c r="K48" s="76"/>
      <c r="L48" s="76"/>
    </row>
    <row r="49" spans="1:12" ht="35.25" customHeight="1" x14ac:dyDescent="0.25">
      <c r="A49" s="79">
        <v>4</v>
      </c>
      <c r="B49" s="78" t="s">
        <v>200</v>
      </c>
      <c r="C49" s="77" t="s">
        <v>594</v>
      </c>
      <c r="D49" s="77" t="s">
        <v>594</v>
      </c>
      <c r="E49" s="76"/>
      <c r="F49" s="76"/>
      <c r="G49" s="182">
        <v>45976</v>
      </c>
      <c r="H49" s="180">
        <v>45981</v>
      </c>
      <c r="I49" s="76"/>
      <c r="J49" s="76"/>
      <c r="K49" s="76"/>
      <c r="L49" s="76"/>
    </row>
    <row r="50" spans="1:12" ht="86.25" customHeight="1" x14ac:dyDescent="0.25">
      <c r="A50" s="79" t="s">
        <v>201</v>
      </c>
      <c r="B50" s="78" t="s">
        <v>444</v>
      </c>
      <c r="C50" s="77" t="s">
        <v>594</v>
      </c>
      <c r="D50" s="77" t="s">
        <v>594</v>
      </c>
      <c r="E50" s="76"/>
      <c r="F50" s="76"/>
      <c r="G50" s="180">
        <v>45981</v>
      </c>
      <c r="H50" s="180">
        <v>45986</v>
      </c>
      <c r="I50" s="76"/>
      <c r="J50" s="76"/>
      <c r="K50" s="76"/>
      <c r="L50" s="76"/>
    </row>
    <row r="51" spans="1:12" ht="77.25" customHeight="1" x14ac:dyDescent="0.25">
      <c r="A51" s="79" t="s">
        <v>199</v>
      </c>
      <c r="B51" s="78" t="s">
        <v>446</v>
      </c>
      <c r="C51" s="77" t="s">
        <v>594</v>
      </c>
      <c r="D51" s="77" t="s">
        <v>594</v>
      </c>
      <c r="E51" s="76"/>
      <c r="F51" s="76"/>
      <c r="G51" s="77" t="s">
        <v>526</v>
      </c>
      <c r="H51" s="76"/>
      <c r="I51" s="76"/>
      <c r="J51" s="76"/>
      <c r="K51" s="76"/>
      <c r="L51" s="76"/>
    </row>
    <row r="52" spans="1:12" ht="71.25" customHeight="1" x14ac:dyDescent="0.25">
      <c r="A52" s="79" t="s">
        <v>197</v>
      </c>
      <c r="B52" s="78" t="s">
        <v>198</v>
      </c>
      <c r="C52" s="77" t="s">
        <v>594</v>
      </c>
      <c r="D52" s="77" t="s">
        <v>594</v>
      </c>
      <c r="E52" s="76"/>
      <c r="F52" s="76"/>
      <c r="G52" s="77" t="s">
        <v>526</v>
      </c>
      <c r="H52" s="76"/>
      <c r="I52" s="76"/>
      <c r="J52" s="76"/>
      <c r="K52" s="76"/>
      <c r="L52" s="76"/>
    </row>
    <row r="53" spans="1:12" ht="48" customHeight="1" x14ac:dyDescent="0.25">
      <c r="A53" s="79" t="s">
        <v>195</v>
      </c>
      <c r="B53" s="158" t="s">
        <v>447</v>
      </c>
      <c r="C53" s="77" t="s">
        <v>594</v>
      </c>
      <c r="D53" s="77" t="s">
        <v>594</v>
      </c>
      <c r="E53" s="76"/>
      <c r="F53" s="76"/>
      <c r="G53" s="180">
        <v>45986</v>
      </c>
      <c r="H53" s="180">
        <v>46001</v>
      </c>
      <c r="I53" s="76"/>
      <c r="J53" s="76"/>
      <c r="K53" s="76"/>
      <c r="L53" s="76"/>
    </row>
    <row r="54" spans="1:12" ht="46.5" customHeight="1" x14ac:dyDescent="0.25">
      <c r="A54" s="79" t="s">
        <v>448</v>
      </c>
      <c r="B54" s="78" t="s">
        <v>196</v>
      </c>
      <c r="C54" s="77" t="s">
        <v>594</v>
      </c>
      <c r="D54" s="77" t="s">
        <v>594</v>
      </c>
      <c r="E54" s="76"/>
      <c r="F54" s="76"/>
      <c r="G54" s="77" t="s">
        <v>526</v>
      </c>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0" zoomScale="50" zoomScaleNormal="70" zoomScaleSheetLayoutView="50" workbookViewId="0">
      <selection activeCell="E23" sqref="E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3" width="6.140625" style="68" customWidth="1"/>
    <col min="14" max="14" width="8.28515625" style="68" customWidth="1"/>
    <col min="15" max="15" width="6.140625" style="68" customWidth="1"/>
    <col min="16" max="16" width="6.5703125" style="69" customWidth="1"/>
    <col min="17" max="17" width="6.7109375" style="69" customWidth="1"/>
    <col min="18" max="18" width="10.5703125" style="69" customWidth="1"/>
    <col min="19" max="19" width="6.7109375" style="69" customWidth="1"/>
    <col min="20" max="20" width="6.7109375" style="68" customWidth="1"/>
    <col min="21" max="21" width="8.85546875" style="68" customWidth="1"/>
    <col min="22" max="22" width="12" style="68" customWidth="1"/>
    <col min="23" max="23" width="8.28515625" style="68" customWidth="1"/>
    <col min="24" max="25" width="6.140625" style="68" customWidth="1"/>
    <col min="26" max="27" width="9.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T1" s="69"/>
      <c r="U1" s="69"/>
      <c r="V1" s="69"/>
      <c r="W1" s="69"/>
      <c r="AC1" s="42" t="s">
        <v>69</v>
      </c>
    </row>
    <row r="2" spans="1:29" ht="18.75" x14ac:dyDescent="0.3">
      <c r="A2" s="69"/>
      <c r="B2" s="69"/>
      <c r="C2" s="69"/>
      <c r="D2" s="69"/>
      <c r="E2" s="69"/>
      <c r="F2" s="69"/>
      <c r="H2" s="69"/>
      <c r="I2" s="69"/>
      <c r="T2" s="69"/>
      <c r="U2" s="69"/>
      <c r="V2" s="69"/>
      <c r="W2" s="69"/>
      <c r="AC2" s="15" t="s">
        <v>10</v>
      </c>
    </row>
    <row r="3" spans="1:29" ht="18.75" x14ac:dyDescent="0.3">
      <c r="A3" s="69"/>
      <c r="B3" s="69"/>
      <c r="C3" s="69"/>
      <c r="D3" s="69"/>
      <c r="E3" s="69"/>
      <c r="F3" s="69"/>
      <c r="H3" s="69"/>
      <c r="I3" s="69"/>
      <c r="T3" s="69"/>
      <c r="U3" s="69"/>
      <c r="V3" s="69"/>
      <c r="W3" s="69"/>
      <c r="AC3" s="15" t="str">
        <f>'1. паспорт местоположение'!C3</f>
        <v>от «__» _____ 20__ г. №___</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20.25" x14ac:dyDescent="0.3">
      <c r="A5" s="69"/>
      <c r="B5" s="69"/>
      <c r="C5" s="69"/>
      <c r="D5" s="69"/>
      <c r="E5" s="177"/>
      <c r="H5" s="69"/>
      <c r="I5" s="69"/>
      <c r="T5" s="69"/>
      <c r="U5" s="69"/>
      <c r="V5" s="69"/>
      <c r="W5" s="69"/>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74"/>
      <c r="I7" s="74"/>
      <c r="J7" s="74"/>
      <c r="K7" s="74"/>
      <c r="L7" s="74"/>
      <c r="M7" s="74"/>
      <c r="N7" s="74"/>
      <c r="O7" s="74"/>
      <c r="P7" s="162"/>
      <c r="Q7" s="162"/>
      <c r="R7" s="162"/>
      <c r="S7" s="162"/>
      <c r="T7" s="74"/>
      <c r="U7" s="74"/>
      <c r="V7" s="74"/>
      <c r="W7" s="74"/>
      <c r="X7" s="74"/>
      <c r="Y7" s="74"/>
      <c r="Z7" s="74"/>
      <c r="AA7" s="74"/>
      <c r="AB7" s="74"/>
      <c r="AC7" s="7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74"/>
      <c r="I10" s="74"/>
      <c r="J10" s="74"/>
      <c r="K10" s="74"/>
      <c r="L10" s="74"/>
      <c r="M10" s="74"/>
      <c r="N10" s="74"/>
      <c r="O10" s="74"/>
      <c r="P10" s="162"/>
      <c r="Q10" s="162"/>
      <c r="R10" s="162"/>
      <c r="S10" s="162"/>
      <c r="T10" s="74"/>
      <c r="U10" s="74"/>
      <c r="V10" s="74"/>
      <c r="W10" s="74"/>
      <c r="X10" s="74"/>
      <c r="Y10" s="74"/>
      <c r="Z10" s="74"/>
      <c r="AA10" s="74"/>
      <c r="AB10" s="74"/>
      <c r="AC10" s="74"/>
    </row>
    <row r="11" spans="1:29" x14ac:dyDescent="0.25">
      <c r="A11" s="259" t="str">
        <f>'1. паспорт местоположение'!A12:C12</f>
        <v>M_TP1500.PR.0050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73"/>
      <c r="I13" s="73"/>
      <c r="J13" s="73"/>
      <c r="K13" s="73"/>
      <c r="L13" s="73"/>
      <c r="M13" s="73"/>
      <c r="N13" s="73"/>
      <c r="O13" s="73"/>
      <c r="P13" s="11"/>
      <c r="Q13" s="11"/>
      <c r="R13" s="11"/>
      <c r="S13" s="11"/>
      <c r="T13" s="73"/>
      <c r="U13" s="73"/>
      <c r="V13" s="73"/>
      <c r="W13" s="73"/>
      <c r="X13" s="73"/>
      <c r="Y13" s="73"/>
      <c r="Z13" s="73"/>
      <c r="AA13" s="73"/>
      <c r="AB13" s="73"/>
      <c r="AC13" s="73"/>
    </row>
    <row r="14" spans="1:29" x14ac:dyDescent="0.25">
      <c r="A14" s="259" t="str">
        <f>'1. паспорт местоположение'!A15:C15</f>
        <v>Реконструкция систем телемеханики ПП 110 кВ "Таврическая"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9" x14ac:dyDescent="0.25">
      <c r="A17" s="69"/>
      <c r="H17" s="69"/>
      <c r="I17" s="69"/>
      <c r="J17" s="69"/>
      <c r="K17" s="69"/>
      <c r="L17" s="69"/>
      <c r="M17" s="69"/>
      <c r="N17" s="69"/>
      <c r="O17" s="69"/>
      <c r="T17" s="69"/>
      <c r="U17" s="69"/>
      <c r="V17" s="69"/>
      <c r="W17" s="69"/>
      <c r="X17" s="69"/>
      <c r="Y17" s="69"/>
      <c r="Z17" s="69"/>
      <c r="AA17" s="69"/>
      <c r="AB17" s="69"/>
    </row>
    <row r="18" spans="1:39" x14ac:dyDescent="0.25">
      <c r="A18" s="385" t="s">
        <v>492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9" x14ac:dyDescent="0.25">
      <c r="A19" s="69"/>
      <c r="B19" s="69"/>
      <c r="C19" s="69"/>
      <c r="D19" s="69"/>
      <c r="E19" s="69"/>
      <c r="F19" s="69"/>
      <c r="H19" s="69"/>
      <c r="I19" s="69"/>
      <c r="J19" s="69"/>
      <c r="K19" s="69"/>
      <c r="L19" s="69"/>
      <c r="M19" s="69"/>
      <c r="N19" s="69"/>
      <c r="O19" s="69"/>
      <c r="T19" s="69"/>
      <c r="U19" s="69"/>
      <c r="V19" s="69"/>
      <c r="W19" s="69"/>
      <c r="X19" s="69"/>
      <c r="Y19" s="69"/>
      <c r="Z19" s="69"/>
      <c r="AA19" s="69"/>
      <c r="AB19" s="69"/>
    </row>
    <row r="20" spans="1:39" s="186" customFormat="1" ht="33" customHeight="1" x14ac:dyDescent="0.25">
      <c r="A20" s="381" t="s">
        <v>194</v>
      </c>
      <c r="B20" s="381" t="s">
        <v>193</v>
      </c>
      <c r="C20" s="379" t="s">
        <v>192</v>
      </c>
      <c r="D20" s="379"/>
      <c r="E20" s="384" t="s">
        <v>191</v>
      </c>
      <c r="F20" s="384"/>
      <c r="G20" s="381" t="s">
        <v>546</v>
      </c>
      <c r="H20" s="387" t="s">
        <v>547</v>
      </c>
      <c r="I20" s="388"/>
      <c r="J20" s="388"/>
      <c r="K20" s="388"/>
      <c r="L20" s="387" t="s">
        <v>548</v>
      </c>
      <c r="M20" s="388"/>
      <c r="N20" s="388"/>
      <c r="O20" s="388"/>
      <c r="P20" s="387" t="s">
        <v>549</v>
      </c>
      <c r="Q20" s="388"/>
      <c r="R20" s="388"/>
      <c r="S20" s="388"/>
      <c r="T20" s="387" t="s">
        <v>550</v>
      </c>
      <c r="U20" s="388"/>
      <c r="V20" s="388"/>
      <c r="W20" s="388"/>
      <c r="X20" s="387" t="s">
        <v>551</v>
      </c>
      <c r="Y20" s="388"/>
      <c r="Z20" s="388"/>
      <c r="AA20" s="388"/>
      <c r="AB20" s="386" t="s">
        <v>190</v>
      </c>
      <c r="AC20" s="386"/>
      <c r="AD20" s="72"/>
      <c r="AE20" s="72"/>
      <c r="AF20" s="72"/>
    </row>
    <row r="21" spans="1:39" s="186" customFormat="1" ht="99.75" customHeight="1" x14ac:dyDescent="0.25">
      <c r="A21" s="382"/>
      <c r="B21" s="382"/>
      <c r="C21" s="379"/>
      <c r="D21" s="379"/>
      <c r="E21" s="384"/>
      <c r="F21" s="384"/>
      <c r="G21" s="382"/>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6"/>
      <c r="AC21" s="386"/>
    </row>
    <row r="22" spans="1:39" s="186" customFormat="1" ht="89.25" customHeight="1" x14ac:dyDescent="0.3">
      <c r="A22" s="383"/>
      <c r="B22" s="383"/>
      <c r="C22" s="198" t="s">
        <v>2</v>
      </c>
      <c r="D22" s="198" t="s">
        <v>188</v>
      </c>
      <c r="E22" s="187" t="s">
        <v>626</v>
      </c>
      <c r="F22" s="187" t="s">
        <v>552</v>
      </c>
      <c r="G22" s="383"/>
      <c r="H22" s="188" t="s">
        <v>471</v>
      </c>
      <c r="I22" s="188" t="s">
        <v>472</v>
      </c>
      <c r="J22" s="188" t="s">
        <v>471</v>
      </c>
      <c r="K22" s="188" t="s">
        <v>472</v>
      </c>
      <c r="L22" s="188" t="s">
        <v>471</v>
      </c>
      <c r="M22" s="188" t="s">
        <v>472</v>
      </c>
      <c r="N22" s="188" t="s">
        <v>471</v>
      </c>
      <c r="O22" s="188" t="s">
        <v>472</v>
      </c>
      <c r="P22" s="188" t="s">
        <v>471</v>
      </c>
      <c r="Q22" s="188" t="s">
        <v>472</v>
      </c>
      <c r="R22" s="188" t="s">
        <v>471</v>
      </c>
      <c r="S22" s="188" t="s">
        <v>472</v>
      </c>
      <c r="T22" s="188" t="s">
        <v>471</v>
      </c>
      <c r="U22" s="188" t="s">
        <v>472</v>
      </c>
      <c r="V22" s="188" t="s">
        <v>471</v>
      </c>
      <c r="W22" s="188" t="s">
        <v>472</v>
      </c>
      <c r="X22" s="188" t="s">
        <v>471</v>
      </c>
      <c r="Y22" s="188" t="s">
        <v>472</v>
      </c>
      <c r="Z22" s="188" t="s">
        <v>471</v>
      </c>
      <c r="AA22" s="188" t="s">
        <v>472</v>
      </c>
      <c r="AB22" s="198" t="s">
        <v>189</v>
      </c>
      <c r="AC22" s="198" t="s">
        <v>188</v>
      </c>
      <c r="AI22" s="189"/>
      <c r="AJ22" s="189"/>
      <c r="AK22" s="189"/>
      <c r="AL22" s="189"/>
      <c r="AM22" s="190"/>
    </row>
    <row r="23" spans="1:39" s="18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I23" s="190"/>
      <c r="AJ23" s="190"/>
      <c r="AK23" s="190"/>
      <c r="AL23" s="190"/>
      <c r="AM23" s="190"/>
    </row>
    <row r="24" spans="1:39" ht="47.25" customHeight="1" x14ac:dyDescent="0.25">
      <c r="A24" s="199">
        <v>1</v>
      </c>
      <c r="B24" s="200" t="s">
        <v>187</v>
      </c>
      <c r="C24" s="201">
        <v>0</v>
      </c>
      <c r="D24" s="201">
        <v>32.672809999999998</v>
      </c>
      <c r="E24" s="201">
        <f>D24</f>
        <v>32.672809999999998</v>
      </c>
      <c r="F24" s="201">
        <f>E24</f>
        <v>32.672809999999998</v>
      </c>
      <c r="G24" s="201">
        <v>0</v>
      </c>
      <c r="H24" s="201">
        <v>0</v>
      </c>
      <c r="I24" s="201"/>
      <c r="J24" s="201">
        <v>0</v>
      </c>
      <c r="K24" s="201"/>
      <c r="L24" s="201">
        <v>0</v>
      </c>
      <c r="M24" s="201"/>
      <c r="N24" s="201">
        <f>N27*1.2</f>
        <v>3.2306520000000001</v>
      </c>
      <c r="O24" s="201"/>
      <c r="P24" s="201">
        <v>0</v>
      </c>
      <c r="Q24" s="201"/>
      <c r="R24" s="201">
        <f>F24-G24-J24-N24</f>
        <v>29.442157999999999</v>
      </c>
      <c r="S24" s="201"/>
      <c r="T24" s="201">
        <v>0</v>
      </c>
      <c r="U24" s="201"/>
      <c r="V24" s="201">
        <v>0</v>
      </c>
      <c r="W24" s="201"/>
      <c r="X24" s="201">
        <v>0</v>
      </c>
      <c r="Y24" s="201"/>
      <c r="Z24" s="201">
        <v>0</v>
      </c>
      <c r="AA24" s="201"/>
      <c r="AB24" s="201">
        <v>0</v>
      </c>
      <c r="AC24" s="201">
        <f>J24+N24+R24+V24+Z24</f>
        <v>32.672809999999998</v>
      </c>
    </row>
    <row r="25" spans="1:39" ht="24" customHeight="1" x14ac:dyDescent="0.25">
      <c r="A25" s="202" t="s">
        <v>186</v>
      </c>
      <c r="B25" s="203" t="s">
        <v>185</v>
      </c>
      <c r="C25" s="201">
        <v>0</v>
      </c>
      <c r="D25" s="201">
        <v>0</v>
      </c>
      <c r="E25" s="201">
        <f t="shared" ref="E25:F34" si="0">D25</f>
        <v>0</v>
      </c>
      <c r="F25" s="201">
        <f t="shared" si="0"/>
        <v>0</v>
      </c>
      <c r="G25" s="201">
        <v>0</v>
      </c>
      <c r="H25" s="201">
        <v>0</v>
      </c>
      <c r="I25" s="201"/>
      <c r="J25" s="201">
        <v>0</v>
      </c>
      <c r="K25" s="201"/>
      <c r="L25" s="201">
        <v>0</v>
      </c>
      <c r="M25" s="201"/>
      <c r="N25" s="201">
        <f t="shared" ref="N25:N28" si="1">F25-J25</f>
        <v>0</v>
      </c>
      <c r="O25" s="201"/>
      <c r="P25" s="201">
        <v>0</v>
      </c>
      <c r="Q25" s="201"/>
      <c r="R25" s="201">
        <f t="shared" ref="R25:R34" si="2">F25-G25-J25-N25</f>
        <v>0</v>
      </c>
      <c r="S25" s="201"/>
      <c r="T25" s="201">
        <v>0</v>
      </c>
      <c r="U25" s="201"/>
      <c r="V25" s="201">
        <v>0</v>
      </c>
      <c r="W25" s="201"/>
      <c r="X25" s="201">
        <v>0</v>
      </c>
      <c r="Y25" s="201"/>
      <c r="Z25" s="201">
        <v>0</v>
      </c>
      <c r="AA25" s="201"/>
      <c r="AB25" s="201">
        <v>0</v>
      </c>
      <c r="AC25" s="201">
        <f t="shared" ref="AC25:AC34" si="3">J25+N25+R25+V25+Z25</f>
        <v>0</v>
      </c>
    </row>
    <row r="26" spans="1:39" x14ac:dyDescent="0.25">
      <c r="A26" s="202" t="s">
        <v>184</v>
      </c>
      <c r="B26" s="203" t="s">
        <v>183</v>
      </c>
      <c r="C26" s="201">
        <v>0</v>
      </c>
      <c r="D26" s="201">
        <v>0</v>
      </c>
      <c r="E26" s="201">
        <f t="shared" si="0"/>
        <v>0</v>
      </c>
      <c r="F26" s="201">
        <f t="shared" si="0"/>
        <v>0</v>
      </c>
      <c r="G26" s="201">
        <v>0</v>
      </c>
      <c r="H26" s="201">
        <v>0</v>
      </c>
      <c r="I26" s="201"/>
      <c r="J26" s="201">
        <v>0</v>
      </c>
      <c r="K26" s="201"/>
      <c r="L26" s="201">
        <v>0</v>
      </c>
      <c r="M26" s="201"/>
      <c r="N26" s="201">
        <f t="shared" si="1"/>
        <v>0</v>
      </c>
      <c r="O26" s="201"/>
      <c r="P26" s="201">
        <v>0</v>
      </c>
      <c r="Q26" s="201"/>
      <c r="R26" s="201">
        <f t="shared" si="2"/>
        <v>0</v>
      </c>
      <c r="S26" s="201"/>
      <c r="T26" s="201">
        <v>0</v>
      </c>
      <c r="U26" s="201"/>
      <c r="V26" s="201">
        <v>0</v>
      </c>
      <c r="W26" s="201"/>
      <c r="X26" s="201">
        <v>0</v>
      </c>
      <c r="Y26" s="201"/>
      <c r="Z26" s="201">
        <v>0</v>
      </c>
      <c r="AA26" s="201"/>
      <c r="AB26" s="201">
        <v>0</v>
      </c>
      <c r="AC26" s="201">
        <f t="shared" si="3"/>
        <v>0</v>
      </c>
    </row>
    <row r="27" spans="1:39" ht="31.5" x14ac:dyDescent="0.25">
      <c r="A27" s="202" t="s">
        <v>182</v>
      </c>
      <c r="B27" s="203" t="s">
        <v>429</v>
      </c>
      <c r="C27" s="201">
        <v>0</v>
      </c>
      <c r="D27" s="201">
        <f t="shared" ref="D27" si="4">D30</f>
        <v>27.47081</v>
      </c>
      <c r="E27" s="201">
        <f t="shared" si="0"/>
        <v>27.47081</v>
      </c>
      <c r="F27" s="201">
        <f t="shared" si="0"/>
        <v>27.47081</v>
      </c>
      <c r="G27" s="201">
        <v>0</v>
      </c>
      <c r="H27" s="201">
        <v>0</v>
      </c>
      <c r="I27" s="201"/>
      <c r="J27" s="201">
        <v>0</v>
      </c>
      <c r="K27" s="201"/>
      <c r="L27" s="201">
        <v>0</v>
      </c>
      <c r="M27" s="201"/>
      <c r="N27" s="201">
        <f>N30</f>
        <v>2.6922100000000002</v>
      </c>
      <c r="O27" s="201"/>
      <c r="P27" s="201">
        <v>0</v>
      </c>
      <c r="Q27" s="201"/>
      <c r="R27" s="201">
        <f t="shared" si="2"/>
        <v>24.778600000000001</v>
      </c>
      <c r="S27" s="201"/>
      <c r="T27" s="201">
        <v>0</v>
      </c>
      <c r="U27" s="201"/>
      <c r="V27" s="201">
        <v>0</v>
      </c>
      <c r="W27" s="201"/>
      <c r="X27" s="201">
        <v>0</v>
      </c>
      <c r="Y27" s="201"/>
      <c r="Z27" s="201">
        <v>0</v>
      </c>
      <c r="AA27" s="201"/>
      <c r="AB27" s="201">
        <v>0</v>
      </c>
      <c r="AC27" s="201">
        <f t="shared" si="3"/>
        <v>27.47081</v>
      </c>
    </row>
    <row r="28" spans="1:39" x14ac:dyDescent="0.25">
      <c r="A28" s="202" t="s">
        <v>181</v>
      </c>
      <c r="B28" s="203" t="s">
        <v>180</v>
      </c>
      <c r="C28" s="201">
        <v>0</v>
      </c>
      <c r="D28" s="201">
        <v>0</v>
      </c>
      <c r="E28" s="201">
        <f t="shared" si="0"/>
        <v>0</v>
      </c>
      <c r="F28" s="201">
        <f t="shared" si="0"/>
        <v>0</v>
      </c>
      <c r="G28" s="201">
        <v>0</v>
      </c>
      <c r="H28" s="201">
        <v>0</v>
      </c>
      <c r="I28" s="201"/>
      <c r="J28" s="201">
        <v>0</v>
      </c>
      <c r="K28" s="201"/>
      <c r="L28" s="201">
        <v>0</v>
      </c>
      <c r="M28" s="201"/>
      <c r="N28" s="201">
        <f t="shared" si="1"/>
        <v>0</v>
      </c>
      <c r="O28" s="201"/>
      <c r="P28" s="201">
        <v>0</v>
      </c>
      <c r="Q28" s="201"/>
      <c r="R28" s="201">
        <f t="shared" si="2"/>
        <v>0</v>
      </c>
      <c r="S28" s="201"/>
      <c r="T28" s="201">
        <v>0</v>
      </c>
      <c r="U28" s="201"/>
      <c r="V28" s="201">
        <v>0</v>
      </c>
      <c r="W28" s="201"/>
      <c r="X28" s="201">
        <v>0</v>
      </c>
      <c r="Y28" s="201"/>
      <c r="Z28" s="201">
        <v>0</v>
      </c>
      <c r="AA28" s="201"/>
      <c r="AB28" s="201">
        <v>0</v>
      </c>
      <c r="AC28" s="201">
        <f t="shared" si="3"/>
        <v>0</v>
      </c>
    </row>
    <row r="29" spans="1:39" x14ac:dyDescent="0.25">
      <c r="A29" s="202" t="s">
        <v>179</v>
      </c>
      <c r="B29" s="204" t="s">
        <v>178</v>
      </c>
      <c r="C29" s="201">
        <v>0</v>
      </c>
      <c r="D29" s="201">
        <f t="shared" ref="D29" si="5">D24-D27</f>
        <v>5.2019999999999982</v>
      </c>
      <c r="E29" s="201">
        <f t="shared" si="0"/>
        <v>5.2019999999999982</v>
      </c>
      <c r="F29" s="201">
        <f t="shared" si="0"/>
        <v>5.2019999999999982</v>
      </c>
      <c r="G29" s="201">
        <v>0</v>
      </c>
      <c r="H29" s="201">
        <v>0</v>
      </c>
      <c r="I29" s="201"/>
      <c r="J29" s="201">
        <v>0</v>
      </c>
      <c r="K29" s="201"/>
      <c r="L29" s="201">
        <v>0</v>
      </c>
      <c r="M29" s="201"/>
      <c r="N29" s="201">
        <f>N24-N27</f>
        <v>0.53844199999999987</v>
      </c>
      <c r="O29" s="201"/>
      <c r="P29" s="201">
        <v>0</v>
      </c>
      <c r="Q29" s="201"/>
      <c r="R29" s="201">
        <f t="shared" si="2"/>
        <v>4.6635579999999983</v>
      </c>
      <c r="S29" s="201"/>
      <c r="T29" s="201">
        <v>0</v>
      </c>
      <c r="U29" s="201"/>
      <c r="V29" s="201">
        <v>0</v>
      </c>
      <c r="W29" s="201"/>
      <c r="X29" s="201">
        <v>0</v>
      </c>
      <c r="Y29" s="201"/>
      <c r="Z29" s="201">
        <v>0</v>
      </c>
      <c r="AA29" s="201"/>
      <c r="AB29" s="201">
        <v>0</v>
      </c>
      <c r="AC29" s="201">
        <f t="shared" si="3"/>
        <v>5.2019999999999982</v>
      </c>
    </row>
    <row r="30" spans="1:39" ht="47.25" x14ac:dyDescent="0.25">
      <c r="A30" s="199" t="s">
        <v>63</v>
      </c>
      <c r="B30" s="200" t="s">
        <v>177</v>
      </c>
      <c r="C30" s="201">
        <v>0</v>
      </c>
      <c r="D30" s="201">
        <f>D31+D32+D33+D34</f>
        <v>27.47081</v>
      </c>
      <c r="E30" s="201">
        <f t="shared" si="0"/>
        <v>27.47081</v>
      </c>
      <c r="F30" s="201">
        <f t="shared" si="0"/>
        <v>27.47081</v>
      </c>
      <c r="G30" s="201">
        <v>0</v>
      </c>
      <c r="H30" s="201">
        <v>0</v>
      </c>
      <c r="I30" s="201"/>
      <c r="J30" s="201">
        <v>0</v>
      </c>
      <c r="K30" s="201"/>
      <c r="L30" s="201">
        <v>0</v>
      </c>
      <c r="M30" s="201"/>
      <c r="N30" s="201">
        <f>N31</f>
        <v>2.6922100000000002</v>
      </c>
      <c r="O30" s="201"/>
      <c r="P30" s="201">
        <v>0</v>
      </c>
      <c r="Q30" s="201"/>
      <c r="R30" s="201">
        <f t="shared" si="2"/>
        <v>24.778600000000001</v>
      </c>
      <c r="S30" s="201"/>
      <c r="T30" s="201">
        <v>0</v>
      </c>
      <c r="U30" s="201"/>
      <c r="V30" s="201">
        <v>0</v>
      </c>
      <c r="W30" s="201"/>
      <c r="X30" s="201">
        <v>0</v>
      </c>
      <c r="Y30" s="201"/>
      <c r="Z30" s="201">
        <v>0</v>
      </c>
      <c r="AA30" s="201"/>
      <c r="AB30" s="201">
        <v>0</v>
      </c>
      <c r="AC30" s="201">
        <f t="shared" si="3"/>
        <v>27.47081</v>
      </c>
    </row>
    <row r="31" spans="1:39" x14ac:dyDescent="0.25">
      <c r="A31" s="199" t="s">
        <v>176</v>
      </c>
      <c r="B31" s="203" t="s">
        <v>175</v>
      </c>
      <c r="C31" s="201">
        <v>0</v>
      </c>
      <c r="D31" s="201">
        <v>2.6922100000000002</v>
      </c>
      <c r="E31" s="201">
        <f t="shared" si="0"/>
        <v>2.6922100000000002</v>
      </c>
      <c r="F31" s="201">
        <f t="shared" si="0"/>
        <v>2.6922100000000002</v>
      </c>
      <c r="G31" s="201">
        <v>0</v>
      </c>
      <c r="H31" s="201">
        <v>0</v>
      </c>
      <c r="I31" s="201"/>
      <c r="J31" s="201">
        <v>0</v>
      </c>
      <c r="K31" s="201"/>
      <c r="L31" s="201">
        <v>0</v>
      </c>
      <c r="M31" s="201"/>
      <c r="N31" s="201">
        <f>F31</f>
        <v>2.6922100000000002</v>
      </c>
      <c r="O31" s="201"/>
      <c r="P31" s="201">
        <v>0</v>
      </c>
      <c r="Q31" s="201"/>
      <c r="R31" s="201">
        <f t="shared" si="2"/>
        <v>0</v>
      </c>
      <c r="S31" s="201"/>
      <c r="T31" s="201">
        <v>0</v>
      </c>
      <c r="U31" s="201"/>
      <c r="V31" s="201">
        <v>0</v>
      </c>
      <c r="W31" s="201"/>
      <c r="X31" s="201">
        <v>0</v>
      </c>
      <c r="Y31" s="201"/>
      <c r="Z31" s="201">
        <v>0</v>
      </c>
      <c r="AA31" s="201"/>
      <c r="AB31" s="201">
        <v>0</v>
      </c>
      <c r="AC31" s="201">
        <f t="shared" si="3"/>
        <v>2.6922100000000002</v>
      </c>
    </row>
    <row r="32" spans="1:39" ht="31.5" x14ac:dyDescent="0.25">
      <c r="A32" s="199" t="s">
        <v>174</v>
      </c>
      <c r="B32" s="203" t="s">
        <v>173</v>
      </c>
      <c r="C32" s="201">
        <v>0</v>
      </c>
      <c r="D32" s="201">
        <v>3.1981299999999999</v>
      </c>
      <c r="E32" s="201">
        <f t="shared" si="0"/>
        <v>3.1981299999999999</v>
      </c>
      <c r="F32" s="201">
        <f t="shared" si="0"/>
        <v>3.1981299999999999</v>
      </c>
      <c r="G32" s="201">
        <v>0</v>
      </c>
      <c r="H32" s="201">
        <v>0</v>
      </c>
      <c r="I32" s="201"/>
      <c r="J32" s="201">
        <v>0</v>
      </c>
      <c r="K32" s="201"/>
      <c r="L32" s="201">
        <v>0</v>
      </c>
      <c r="M32" s="201"/>
      <c r="N32" s="201">
        <v>0</v>
      </c>
      <c r="O32" s="201"/>
      <c r="P32" s="201">
        <v>0</v>
      </c>
      <c r="Q32" s="201"/>
      <c r="R32" s="201">
        <f t="shared" si="2"/>
        <v>3.1981299999999999</v>
      </c>
      <c r="S32" s="201"/>
      <c r="T32" s="201">
        <v>0</v>
      </c>
      <c r="U32" s="201"/>
      <c r="V32" s="201">
        <v>0</v>
      </c>
      <c r="W32" s="201"/>
      <c r="X32" s="201">
        <v>0</v>
      </c>
      <c r="Y32" s="201"/>
      <c r="Z32" s="201">
        <v>0</v>
      </c>
      <c r="AA32" s="201"/>
      <c r="AB32" s="201">
        <v>0</v>
      </c>
      <c r="AC32" s="201">
        <f t="shared" si="3"/>
        <v>3.1981299999999999</v>
      </c>
    </row>
    <row r="33" spans="1:29" x14ac:dyDescent="0.25">
      <c r="A33" s="199" t="s">
        <v>172</v>
      </c>
      <c r="B33" s="203" t="s">
        <v>171</v>
      </c>
      <c r="C33" s="201">
        <v>0</v>
      </c>
      <c r="D33" s="201">
        <v>18.142320000000002</v>
      </c>
      <c r="E33" s="201">
        <f t="shared" si="0"/>
        <v>18.142320000000002</v>
      </c>
      <c r="F33" s="201">
        <f t="shared" si="0"/>
        <v>18.142320000000002</v>
      </c>
      <c r="G33" s="201">
        <v>0</v>
      </c>
      <c r="H33" s="201">
        <v>0</v>
      </c>
      <c r="I33" s="201"/>
      <c r="J33" s="201">
        <v>0</v>
      </c>
      <c r="K33" s="201"/>
      <c r="L33" s="201">
        <v>0</v>
      </c>
      <c r="M33" s="201"/>
      <c r="N33" s="201">
        <v>0</v>
      </c>
      <c r="O33" s="201"/>
      <c r="P33" s="201">
        <v>0</v>
      </c>
      <c r="Q33" s="201"/>
      <c r="R33" s="201">
        <f t="shared" si="2"/>
        <v>18.142320000000002</v>
      </c>
      <c r="S33" s="201"/>
      <c r="T33" s="201">
        <v>0</v>
      </c>
      <c r="U33" s="201"/>
      <c r="V33" s="201">
        <v>0</v>
      </c>
      <c r="W33" s="201"/>
      <c r="X33" s="201">
        <v>0</v>
      </c>
      <c r="Y33" s="201"/>
      <c r="Z33" s="201">
        <v>0</v>
      </c>
      <c r="AA33" s="201"/>
      <c r="AB33" s="201">
        <v>0</v>
      </c>
      <c r="AC33" s="201">
        <f t="shared" si="3"/>
        <v>18.142320000000002</v>
      </c>
    </row>
    <row r="34" spans="1:29" x14ac:dyDescent="0.25">
      <c r="A34" s="199" t="s">
        <v>170</v>
      </c>
      <c r="B34" s="203" t="s">
        <v>169</v>
      </c>
      <c r="C34" s="201">
        <v>0</v>
      </c>
      <c r="D34" s="201">
        <v>3.4381499999999998</v>
      </c>
      <c r="E34" s="201">
        <f t="shared" si="0"/>
        <v>3.4381499999999998</v>
      </c>
      <c r="F34" s="201">
        <f t="shared" si="0"/>
        <v>3.4381499999999998</v>
      </c>
      <c r="G34" s="201">
        <v>0</v>
      </c>
      <c r="H34" s="201">
        <v>0</v>
      </c>
      <c r="I34" s="201"/>
      <c r="J34" s="201">
        <v>0</v>
      </c>
      <c r="K34" s="201"/>
      <c r="L34" s="201">
        <v>0</v>
      </c>
      <c r="M34" s="201"/>
      <c r="N34" s="201">
        <v>0</v>
      </c>
      <c r="O34" s="201"/>
      <c r="P34" s="201">
        <v>0</v>
      </c>
      <c r="Q34" s="201"/>
      <c r="R34" s="201">
        <f t="shared" si="2"/>
        <v>3.4381499999999998</v>
      </c>
      <c r="S34" s="201"/>
      <c r="T34" s="201">
        <v>0</v>
      </c>
      <c r="U34" s="201"/>
      <c r="V34" s="201">
        <v>0</v>
      </c>
      <c r="W34" s="201"/>
      <c r="X34" s="201">
        <v>0</v>
      </c>
      <c r="Y34" s="201"/>
      <c r="Z34" s="201">
        <v>0</v>
      </c>
      <c r="AA34" s="201"/>
      <c r="AB34" s="201">
        <v>0</v>
      </c>
      <c r="AC34" s="201">
        <f t="shared" si="3"/>
        <v>3.4381499999999998</v>
      </c>
    </row>
    <row r="35" spans="1:29"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ht="31.5" x14ac:dyDescent="0.25">
      <c r="A36" s="202" t="s">
        <v>167</v>
      </c>
      <c r="B36" s="205" t="s">
        <v>553</v>
      </c>
      <c r="C36" s="201"/>
      <c r="D36" s="201"/>
      <c r="E36" s="201"/>
      <c r="F36" s="201"/>
      <c r="G36" s="201">
        <v>0</v>
      </c>
      <c r="H36" s="201">
        <v>0</v>
      </c>
      <c r="I36" s="201" t="s">
        <v>539</v>
      </c>
      <c r="J36" s="201">
        <v>0</v>
      </c>
      <c r="K36" s="201" t="s">
        <v>539</v>
      </c>
      <c r="L36" s="201">
        <v>0</v>
      </c>
      <c r="M36" s="201" t="s">
        <v>539</v>
      </c>
      <c r="N36" s="201">
        <v>0</v>
      </c>
      <c r="O36" s="201" t="s">
        <v>539</v>
      </c>
      <c r="P36" s="201">
        <v>0</v>
      </c>
      <c r="Q36" s="201" t="s">
        <v>539</v>
      </c>
      <c r="R36" s="201">
        <v>0</v>
      </c>
      <c r="S36" s="201" t="s">
        <v>539</v>
      </c>
      <c r="T36" s="201">
        <v>0</v>
      </c>
      <c r="U36" s="201" t="s">
        <v>539</v>
      </c>
      <c r="V36" s="201">
        <v>0</v>
      </c>
      <c r="W36" s="201" t="s">
        <v>539</v>
      </c>
      <c r="X36" s="201">
        <v>0</v>
      </c>
      <c r="Y36" s="201" t="s">
        <v>539</v>
      </c>
      <c r="Z36" s="201">
        <v>0</v>
      </c>
      <c r="AA36" s="201" t="s">
        <v>539</v>
      </c>
      <c r="AB36" s="201">
        <v>0</v>
      </c>
      <c r="AC36" s="201">
        <v>0</v>
      </c>
    </row>
    <row r="37" spans="1:29" x14ac:dyDescent="0.25">
      <c r="A37" s="202" t="s">
        <v>166</v>
      </c>
      <c r="B37" s="205" t="s">
        <v>156</v>
      </c>
      <c r="C37" s="201"/>
      <c r="D37" s="201"/>
      <c r="E37" s="201"/>
      <c r="F37" s="201"/>
      <c r="G37" s="201">
        <v>0</v>
      </c>
      <c r="H37" s="201">
        <v>0</v>
      </c>
      <c r="I37" s="201" t="s">
        <v>539</v>
      </c>
      <c r="J37" s="201">
        <v>0</v>
      </c>
      <c r="K37" s="201" t="s">
        <v>539</v>
      </c>
      <c r="L37" s="201">
        <v>0</v>
      </c>
      <c r="M37" s="201" t="s">
        <v>539</v>
      </c>
      <c r="N37" s="201">
        <v>0</v>
      </c>
      <c r="O37" s="201" t="s">
        <v>539</v>
      </c>
      <c r="P37" s="201">
        <v>0</v>
      </c>
      <c r="Q37" s="201" t="s">
        <v>539</v>
      </c>
      <c r="R37" s="201">
        <v>0</v>
      </c>
      <c r="S37" s="201" t="s">
        <v>539</v>
      </c>
      <c r="T37" s="201">
        <v>0</v>
      </c>
      <c r="U37" s="201" t="s">
        <v>539</v>
      </c>
      <c r="V37" s="201">
        <v>0</v>
      </c>
      <c r="W37" s="201" t="s">
        <v>539</v>
      </c>
      <c r="X37" s="201">
        <v>0</v>
      </c>
      <c r="Y37" s="201" t="s">
        <v>539</v>
      </c>
      <c r="Z37" s="201">
        <v>0</v>
      </c>
      <c r="AA37" s="201" t="s">
        <v>539</v>
      </c>
      <c r="AB37" s="201">
        <v>0</v>
      </c>
      <c r="AC37" s="201">
        <v>0</v>
      </c>
    </row>
    <row r="38" spans="1:29" x14ac:dyDescent="0.25">
      <c r="A38" s="202" t="s">
        <v>165</v>
      </c>
      <c r="B38" s="203" t="s">
        <v>554</v>
      </c>
      <c r="C38" s="201"/>
      <c r="D38" s="201"/>
      <c r="E38" s="201"/>
      <c r="F38" s="201"/>
      <c r="G38" s="201">
        <v>0</v>
      </c>
      <c r="H38" s="201">
        <v>0</v>
      </c>
      <c r="I38" s="201" t="s">
        <v>539</v>
      </c>
      <c r="J38" s="201">
        <v>0</v>
      </c>
      <c r="K38" s="201" t="s">
        <v>539</v>
      </c>
      <c r="L38" s="201">
        <v>0</v>
      </c>
      <c r="M38" s="201" t="s">
        <v>539</v>
      </c>
      <c r="N38" s="201">
        <v>0</v>
      </c>
      <c r="O38" s="201" t="s">
        <v>539</v>
      </c>
      <c r="P38" s="201">
        <v>0</v>
      </c>
      <c r="Q38" s="201" t="s">
        <v>539</v>
      </c>
      <c r="R38" s="201">
        <v>0</v>
      </c>
      <c r="S38" s="201" t="s">
        <v>539</v>
      </c>
      <c r="T38" s="201">
        <v>0</v>
      </c>
      <c r="U38" s="201" t="s">
        <v>539</v>
      </c>
      <c r="V38" s="201">
        <v>0</v>
      </c>
      <c r="W38" s="201" t="s">
        <v>539</v>
      </c>
      <c r="X38" s="201">
        <v>0</v>
      </c>
      <c r="Y38" s="201" t="s">
        <v>539</v>
      </c>
      <c r="Z38" s="201">
        <v>0</v>
      </c>
      <c r="AA38" s="201" t="s">
        <v>539</v>
      </c>
      <c r="AB38" s="201">
        <v>0</v>
      </c>
      <c r="AC38" s="201">
        <v>0</v>
      </c>
    </row>
    <row r="39" spans="1:29" x14ac:dyDescent="0.25">
      <c r="A39" s="202" t="s">
        <v>164</v>
      </c>
      <c r="B39" s="203" t="s">
        <v>555</v>
      </c>
      <c r="C39" s="201"/>
      <c r="D39" s="201"/>
      <c r="E39" s="201"/>
      <c r="F39" s="201"/>
      <c r="G39" s="201">
        <v>0</v>
      </c>
      <c r="H39" s="201">
        <v>0</v>
      </c>
      <c r="I39" s="201" t="s">
        <v>539</v>
      </c>
      <c r="J39" s="201">
        <v>0</v>
      </c>
      <c r="K39" s="201" t="s">
        <v>539</v>
      </c>
      <c r="L39" s="201">
        <v>0</v>
      </c>
      <c r="M39" s="201" t="s">
        <v>539</v>
      </c>
      <c r="N39" s="201">
        <v>0</v>
      </c>
      <c r="O39" s="201" t="s">
        <v>539</v>
      </c>
      <c r="P39" s="201">
        <v>0</v>
      </c>
      <c r="Q39" s="201" t="s">
        <v>539</v>
      </c>
      <c r="R39" s="201">
        <v>0</v>
      </c>
      <c r="S39" s="201" t="s">
        <v>539</v>
      </c>
      <c r="T39" s="201">
        <v>0</v>
      </c>
      <c r="U39" s="201" t="s">
        <v>539</v>
      </c>
      <c r="V39" s="201">
        <v>0</v>
      </c>
      <c r="W39" s="201" t="s">
        <v>539</v>
      </c>
      <c r="X39" s="201">
        <v>0</v>
      </c>
      <c r="Y39" s="201" t="s">
        <v>539</v>
      </c>
      <c r="Z39" s="201">
        <v>0</v>
      </c>
      <c r="AA39" s="201" t="s">
        <v>539</v>
      </c>
      <c r="AB39" s="201">
        <v>0</v>
      </c>
      <c r="AC39" s="201">
        <v>0</v>
      </c>
    </row>
    <row r="40" spans="1:29" x14ac:dyDescent="0.25">
      <c r="A40" s="202" t="s">
        <v>163</v>
      </c>
      <c r="B40" s="203" t="s">
        <v>556</v>
      </c>
      <c r="C40" s="201"/>
      <c r="D40" s="201"/>
      <c r="E40" s="201"/>
      <c r="F40" s="201"/>
      <c r="G40" s="201">
        <v>0</v>
      </c>
      <c r="H40" s="201">
        <v>0</v>
      </c>
      <c r="I40" s="201" t="s">
        <v>539</v>
      </c>
      <c r="J40" s="201">
        <v>0</v>
      </c>
      <c r="K40" s="201" t="s">
        <v>539</v>
      </c>
      <c r="L40" s="201">
        <v>0</v>
      </c>
      <c r="M40" s="201" t="s">
        <v>539</v>
      </c>
      <c r="N40" s="201">
        <v>0</v>
      </c>
      <c r="O40" s="201" t="s">
        <v>539</v>
      </c>
      <c r="P40" s="201">
        <v>0</v>
      </c>
      <c r="Q40" s="201" t="s">
        <v>539</v>
      </c>
      <c r="R40" s="201">
        <v>0</v>
      </c>
      <c r="S40" s="201" t="s">
        <v>539</v>
      </c>
      <c r="T40" s="201">
        <v>0</v>
      </c>
      <c r="U40" s="201" t="s">
        <v>539</v>
      </c>
      <c r="V40" s="201">
        <v>0</v>
      </c>
      <c r="W40" s="201" t="s">
        <v>539</v>
      </c>
      <c r="X40" s="201">
        <v>0</v>
      </c>
      <c r="Y40" s="201" t="s">
        <v>539</v>
      </c>
      <c r="Z40" s="201">
        <v>0</v>
      </c>
      <c r="AA40" s="201" t="s">
        <v>539</v>
      </c>
      <c r="AB40" s="201">
        <v>0</v>
      </c>
      <c r="AC40" s="201">
        <v>0</v>
      </c>
    </row>
    <row r="41" spans="1:29" x14ac:dyDescent="0.25">
      <c r="A41" s="202" t="s">
        <v>162</v>
      </c>
      <c r="B41" s="203" t="s">
        <v>557</v>
      </c>
      <c r="C41" s="201"/>
      <c r="D41" s="201"/>
      <c r="E41" s="201"/>
      <c r="F41" s="201"/>
      <c r="G41" s="201">
        <v>0</v>
      </c>
      <c r="H41" s="201">
        <v>0</v>
      </c>
      <c r="I41" s="201" t="s">
        <v>539</v>
      </c>
      <c r="J41" s="201">
        <v>0</v>
      </c>
      <c r="K41" s="201" t="s">
        <v>539</v>
      </c>
      <c r="L41" s="201">
        <v>0</v>
      </c>
      <c r="M41" s="201" t="s">
        <v>539</v>
      </c>
      <c r="N41" s="201">
        <v>0</v>
      </c>
      <c r="O41" s="201" t="s">
        <v>539</v>
      </c>
      <c r="P41" s="201">
        <v>0</v>
      </c>
      <c r="Q41" s="201" t="s">
        <v>539</v>
      </c>
      <c r="R41" s="201">
        <v>0</v>
      </c>
      <c r="S41" s="201" t="s">
        <v>539</v>
      </c>
      <c r="T41" s="201">
        <v>0</v>
      </c>
      <c r="U41" s="201" t="s">
        <v>539</v>
      </c>
      <c r="V41" s="201">
        <v>0</v>
      </c>
      <c r="W41" s="201" t="s">
        <v>539</v>
      </c>
      <c r="X41" s="201">
        <v>0</v>
      </c>
      <c r="Y41" s="201" t="s">
        <v>539</v>
      </c>
      <c r="Z41" s="201">
        <v>0</v>
      </c>
      <c r="AA41" s="201" t="s">
        <v>539</v>
      </c>
      <c r="AB41" s="201">
        <v>0</v>
      </c>
      <c r="AC41" s="201">
        <v>0</v>
      </c>
    </row>
    <row r="42" spans="1:29" x14ac:dyDescent="0.25">
      <c r="A42" s="202" t="s">
        <v>161</v>
      </c>
      <c r="B42" s="203" t="s">
        <v>558</v>
      </c>
      <c r="C42" s="201"/>
      <c r="D42" s="201"/>
      <c r="E42" s="201"/>
      <c r="F42" s="201"/>
      <c r="G42" s="201">
        <v>0</v>
      </c>
      <c r="H42" s="201">
        <v>0</v>
      </c>
      <c r="I42" s="201" t="s">
        <v>539</v>
      </c>
      <c r="J42" s="201">
        <v>0</v>
      </c>
      <c r="K42" s="201" t="s">
        <v>539</v>
      </c>
      <c r="L42" s="201">
        <v>0</v>
      </c>
      <c r="M42" s="201" t="s">
        <v>539</v>
      </c>
      <c r="N42" s="201">
        <v>0</v>
      </c>
      <c r="O42" s="201" t="s">
        <v>539</v>
      </c>
      <c r="P42" s="201">
        <v>0</v>
      </c>
      <c r="Q42" s="201" t="s">
        <v>539</v>
      </c>
      <c r="R42" s="201">
        <v>0</v>
      </c>
      <c r="S42" s="201" t="s">
        <v>539</v>
      </c>
      <c r="T42" s="201">
        <v>0</v>
      </c>
      <c r="U42" s="201" t="s">
        <v>539</v>
      </c>
      <c r="V42" s="201">
        <v>0</v>
      </c>
      <c r="W42" s="201" t="s">
        <v>539</v>
      </c>
      <c r="X42" s="201">
        <v>0</v>
      </c>
      <c r="Y42" s="201" t="s">
        <v>539</v>
      </c>
      <c r="Z42" s="201">
        <v>0</v>
      </c>
      <c r="AA42" s="201" t="s">
        <v>539</v>
      </c>
      <c r="AB42" s="201">
        <v>0</v>
      </c>
      <c r="AC42" s="201">
        <v>0</v>
      </c>
    </row>
    <row r="43" spans="1:29" x14ac:dyDescent="0.25">
      <c r="A43" s="202" t="s">
        <v>559</v>
      </c>
      <c r="B43" s="203" t="s">
        <v>560</v>
      </c>
      <c r="C43" s="201"/>
      <c r="D43" s="201"/>
      <c r="E43" s="201"/>
      <c r="F43" s="201"/>
      <c r="G43" s="201">
        <v>0</v>
      </c>
      <c r="H43" s="201">
        <v>0</v>
      </c>
      <c r="I43" s="201" t="s">
        <v>539</v>
      </c>
      <c r="J43" s="201">
        <v>0</v>
      </c>
      <c r="K43" s="201" t="s">
        <v>539</v>
      </c>
      <c r="L43" s="201">
        <v>0</v>
      </c>
      <c r="M43" s="201" t="s">
        <v>539</v>
      </c>
      <c r="N43" s="201">
        <v>0</v>
      </c>
      <c r="O43" s="201" t="s">
        <v>539</v>
      </c>
      <c r="P43" s="201">
        <v>0</v>
      </c>
      <c r="Q43" s="201" t="s">
        <v>539</v>
      </c>
      <c r="R43" s="201">
        <v>0</v>
      </c>
      <c r="S43" s="201" t="s">
        <v>539</v>
      </c>
      <c r="T43" s="201">
        <v>0</v>
      </c>
      <c r="U43" s="201" t="s">
        <v>539</v>
      </c>
      <c r="V43" s="201">
        <v>0</v>
      </c>
      <c r="W43" s="201" t="s">
        <v>539</v>
      </c>
      <c r="X43" s="201">
        <v>0</v>
      </c>
      <c r="Y43" s="201" t="s">
        <v>539</v>
      </c>
      <c r="Z43" s="201">
        <v>0</v>
      </c>
      <c r="AA43" s="201" t="s">
        <v>539</v>
      </c>
      <c r="AB43" s="201">
        <v>0</v>
      </c>
      <c r="AC43" s="201">
        <v>0</v>
      </c>
    </row>
    <row r="44" spans="1:29" x14ac:dyDescent="0.25">
      <c r="A44" s="202" t="s">
        <v>561</v>
      </c>
      <c r="B44" s="203" t="s">
        <v>562</v>
      </c>
      <c r="C44" s="201"/>
      <c r="D44" s="201"/>
      <c r="E44" s="201"/>
      <c r="F44" s="201"/>
      <c r="G44" s="201">
        <v>0</v>
      </c>
      <c r="H44" s="201">
        <v>0</v>
      </c>
      <c r="I44" s="201" t="s">
        <v>539</v>
      </c>
      <c r="J44" s="201">
        <v>0</v>
      </c>
      <c r="K44" s="201" t="s">
        <v>539</v>
      </c>
      <c r="L44" s="201">
        <v>0</v>
      </c>
      <c r="M44" s="201" t="s">
        <v>539</v>
      </c>
      <c r="N44" s="201">
        <v>0</v>
      </c>
      <c r="O44" s="201" t="s">
        <v>539</v>
      </c>
      <c r="P44" s="201">
        <v>0</v>
      </c>
      <c r="Q44" s="201" t="s">
        <v>539</v>
      </c>
      <c r="R44" s="201">
        <v>0</v>
      </c>
      <c r="S44" s="201" t="s">
        <v>539</v>
      </c>
      <c r="T44" s="201">
        <v>0</v>
      </c>
      <c r="U44" s="201" t="s">
        <v>539</v>
      </c>
      <c r="V44" s="201">
        <v>0</v>
      </c>
      <c r="W44" s="201" t="s">
        <v>539</v>
      </c>
      <c r="X44" s="201">
        <v>0</v>
      </c>
      <c r="Y44" s="201" t="s">
        <v>539</v>
      </c>
      <c r="Z44" s="201">
        <v>0</v>
      </c>
      <c r="AA44" s="201" t="s">
        <v>539</v>
      </c>
      <c r="AB44" s="201">
        <v>0</v>
      </c>
      <c r="AC44" s="201">
        <v>0</v>
      </c>
    </row>
    <row r="45" spans="1:29" x14ac:dyDescent="0.25">
      <c r="A45" s="202" t="s">
        <v>563</v>
      </c>
      <c r="B45" s="203" t="s">
        <v>564</v>
      </c>
      <c r="C45" s="201"/>
      <c r="D45" s="201"/>
      <c r="E45" s="201"/>
      <c r="F45" s="201"/>
      <c r="G45" s="201">
        <v>0</v>
      </c>
      <c r="H45" s="201">
        <v>0</v>
      </c>
      <c r="I45" s="201" t="s">
        <v>539</v>
      </c>
      <c r="J45" s="201">
        <v>0</v>
      </c>
      <c r="K45" s="201" t="s">
        <v>539</v>
      </c>
      <c r="L45" s="201">
        <v>0</v>
      </c>
      <c r="M45" s="201" t="s">
        <v>539</v>
      </c>
      <c r="N45" s="201">
        <v>0</v>
      </c>
      <c r="O45" s="201" t="s">
        <v>539</v>
      </c>
      <c r="P45" s="201">
        <v>0</v>
      </c>
      <c r="Q45" s="201" t="s">
        <v>539</v>
      </c>
      <c r="R45" s="201">
        <v>0</v>
      </c>
      <c r="S45" s="201" t="s">
        <v>539</v>
      </c>
      <c r="T45" s="201">
        <v>0</v>
      </c>
      <c r="U45" s="201" t="s">
        <v>539</v>
      </c>
      <c r="V45" s="201">
        <v>0</v>
      </c>
      <c r="W45" s="201" t="s">
        <v>539</v>
      </c>
      <c r="X45" s="201">
        <v>0</v>
      </c>
      <c r="Y45" s="201" t="s">
        <v>539</v>
      </c>
      <c r="Z45" s="201">
        <v>0</v>
      </c>
      <c r="AA45" s="201" t="s">
        <v>539</v>
      </c>
      <c r="AB45" s="201">
        <v>0</v>
      </c>
      <c r="AC45" s="201">
        <v>0</v>
      </c>
    </row>
    <row r="46" spans="1:29" x14ac:dyDescent="0.25">
      <c r="A46" s="202" t="s">
        <v>565</v>
      </c>
      <c r="B46" s="203" t="s">
        <v>566</v>
      </c>
      <c r="C46" s="201"/>
      <c r="D46" s="201"/>
      <c r="E46" s="201"/>
      <c r="F46" s="201"/>
      <c r="G46" s="201">
        <v>0</v>
      </c>
      <c r="H46" s="201">
        <v>0</v>
      </c>
      <c r="I46" s="201" t="s">
        <v>539</v>
      </c>
      <c r="J46" s="201">
        <v>0</v>
      </c>
      <c r="K46" s="201" t="s">
        <v>539</v>
      </c>
      <c r="L46" s="201">
        <v>0</v>
      </c>
      <c r="M46" s="201" t="s">
        <v>539</v>
      </c>
      <c r="N46" s="201">
        <v>0</v>
      </c>
      <c r="O46" s="201" t="s">
        <v>539</v>
      </c>
      <c r="P46" s="201">
        <v>0</v>
      </c>
      <c r="Q46" s="201" t="s">
        <v>539</v>
      </c>
      <c r="R46" s="201">
        <v>0</v>
      </c>
      <c r="S46" s="201" t="s">
        <v>539</v>
      </c>
      <c r="T46" s="201">
        <v>0</v>
      </c>
      <c r="U46" s="201" t="s">
        <v>539</v>
      </c>
      <c r="V46" s="201">
        <v>0</v>
      </c>
      <c r="W46" s="201" t="s">
        <v>539</v>
      </c>
      <c r="X46" s="201">
        <v>0</v>
      </c>
      <c r="Y46" s="201" t="s">
        <v>539</v>
      </c>
      <c r="Z46" s="201">
        <v>0</v>
      </c>
      <c r="AA46" s="201" t="s">
        <v>539</v>
      </c>
      <c r="AB46" s="201">
        <v>0</v>
      </c>
      <c r="AC46" s="201">
        <v>0</v>
      </c>
    </row>
    <row r="47" spans="1:29"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ht="31.5" x14ac:dyDescent="0.25">
      <c r="A48" s="202" t="s">
        <v>159</v>
      </c>
      <c r="B48" s="205" t="s">
        <v>553</v>
      </c>
      <c r="C48" s="201"/>
      <c r="D48" s="201"/>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x14ac:dyDescent="0.25">
      <c r="A49" s="202" t="s">
        <v>158</v>
      </c>
      <c r="B49" s="205" t="s">
        <v>156</v>
      </c>
      <c r="C49" s="201"/>
      <c r="D49" s="201"/>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ht="31.5" x14ac:dyDescent="0.25">
      <c r="A50" s="202" t="s">
        <v>157</v>
      </c>
      <c r="B50" s="203" t="s">
        <v>154</v>
      </c>
      <c r="C50" s="201"/>
      <c r="D50" s="201"/>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155</v>
      </c>
      <c r="B51" s="203" t="s">
        <v>152</v>
      </c>
      <c r="C51" s="201"/>
      <c r="D51" s="201"/>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x14ac:dyDescent="0.25">
      <c r="A52" s="202" t="s">
        <v>153</v>
      </c>
      <c r="B52" s="203" t="s">
        <v>150</v>
      </c>
      <c r="C52" s="201"/>
      <c r="D52" s="201"/>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151</v>
      </c>
      <c r="B53" s="203" t="s">
        <v>555</v>
      </c>
      <c r="C53" s="201"/>
      <c r="D53" s="201"/>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149</v>
      </c>
      <c r="B54" s="203" t="s">
        <v>556</v>
      </c>
      <c r="C54" s="201"/>
      <c r="D54" s="201"/>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567</v>
      </c>
      <c r="B55" s="203" t="s">
        <v>557</v>
      </c>
      <c r="C55" s="201"/>
      <c r="D55" s="201"/>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568</v>
      </c>
      <c r="B56" s="203" t="s">
        <v>558</v>
      </c>
      <c r="C56" s="201"/>
      <c r="D56" s="201"/>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569</v>
      </c>
      <c r="B57" s="203" t="s">
        <v>560</v>
      </c>
      <c r="C57" s="201"/>
      <c r="D57" s="201"/>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24.75" customHeight="1" x14ac:dyDescent="0.25">
      <c r="A58" s="202" t="s">
        <v>570</v>
      </c>
      <c r="B58" s="203" t="s">
        <v>562</v>
      </c>
      <c r="C58" s="201"/>
      <c r="D58" s="201">
        <v>1</v>
      </c>
      <c r="E58" s="201"/>
      <c r="F58" s="201"/>
      <c r="G58" s="201">
        <v>0</v>
      </c>
      <c r="H58" s="201">
        <v>0</v>
      </c>
      <c r="I58" s="201"/>
      <c r="J58" s="201">
        <v>0</v>
      </c>
      <c r="K58" s="201"/>
      <c r="L58" s="201">
        <v>0</v>
      </c>
      <c r="M58" s="201"/>
      <c r="N58" s="201">
        <v>0</v>
      </c>
      <c r="O58" s="201"/>
      <c r="P58" s="201">
        <v>0</v>
      </c>
      <c r="Q58" s="201"/>
      <c r="R58" s="201">
        <f>D58</f>
        <v>1</v>
      </c>
      <c r="S58" s="201"/>
      <c r="T58" s="201">
        <v>0</v>
      </c>
      <c r="U58" s="201"/>
      <c r="V58" s="201">
        <v>0</v>
      </c>
      <c r="W58" s="201"/>
      <c r="X58" s="201">
        <v>0</v>
      </c>
      <c r="Y58" s="201"/>
      <c r="Z58" s="201">
        <v>0</v>
      </c>
      <c r="AA58" s="201"/>
      <c r="AB58" s="201">
        <v>0</v>
      </c>
      <c r="AC58" s="201">
        <f>R58</f>
        <v>1</v>
      </c>
    </row>
    <row r="59" spans="1:29" x14ac:dyDescent="0.25">
      <c r="A59" s="202" t="s">
        <v>571</v>
      </c>
      <c r="B59" s="203" t="s">
        <v>564</v>
      </c>
      <c r="C59" s="201"/>
      <c r="D59" s="201"/>
      <c r="E59" s="201"/>
      <c r="F59" s="201"/>
      <c r="G59" s="201">
        <v>0</v>
      </c>
      <c r="H59" s="201">
        <v>0</v>
      </c>
      <c r="I59" s="201"/>
      <c r="J59" s="201">
        <v>0</v>
      </c>
      <c r="K59" s="201"/>
      <c r="L59" s="201">
        <v>0</v>
      </c>
      <c r="M59" s="201"/>
      <c r="N59" s="201">
        <v>0</v>
      </c>
      <c r="O59" s="201"/>
      <c r="P59" s="201">
        <v>0</v>
      </c>
      <c r="Q59" s="201"/>
      <c r="R59" s="201">
        <f>D59</f>
        <v>0</v>
      </c>
      <c r="S59" s="201"/>
      <c r="T59" s="201">
        <v>0</v>
      </c>
      <c r="U59" s="201"/>
      <c r="V59" s="201">
        <v>0</v>
      </c>
      <c r="W59" s="201"/>
      <c r="X59" s="201">
        <v>0</v>
      </c>
      <c r="Y59" s="201"/>
      <c r="Z59" s="201">
        <v>0</v>
      </c>
      <c r="AA59" s="201"/>
      <c r="AB59" s="201">
        <v>0</v>
      </c>
      <c r="AC59" s="201">
        <f>R59</f>
        <v>0</v>
      </c>
    </row>
    <row r="60" spans="1:29" x14ac:dyDescent="0.25">
      <c r="A60" s="202" t="s">
        <v>572</v>
      </c>
      <c r="B60" s="203" t="s">
        <v>566</v>
      </c>
      <c r="C60" s="201"/>
      <c r="D60" s="201"/>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c r="D62" s="201">
        <f>D30</f>
        <v>27.47081</v>
      </c>
      <c r="E62" s="201"/>
      <c r="F62" s="201"/>
      <c r="G62" s="201">
        <v>0</v>
      </c>
      <c r="H62" s="201">
        <v>0</v>
      </c>
      <c r="I62" s="201"/>
      <c r="J62" s="201">
        <v>0</v>
      </c>
      <c r="K62" s="201"/>
      <c r="L62" s="201">
        <v>0</v>
      </c>
      <c r="M62" s="201"/>
      <c r="N62" s="201">
        <v>0</v>
      </c>
      <c r="O62" s="201"/>
      <c r="P62" s="201">
        <v>0</v>
      </c>
      <c r="Q62" s="201"/>
      <c r="R62" s="201">
        <f>D62</f>
        <v>27.47081</v>
      </c>
      <c r="S62" s="201"/>
      <c r="T62" s="201">
        <v>0</v>
      </c>
      <c r="U62" s="201"/>
      <c r="V62" s="201">
        <v>0</v>
      </c>
      <c r="W62" s="201"/>
      <c r="X62" s="201">
        <v>0</v>
      </c>
      <c r="Y62" s="201"/>
      <c r="Z62" s="201">
        <v>0</v>
      </c>
      <c r="AA62" s="201"/>
      <c r="AB62" s="201">
        <v>0</v>
      </c>
      <c r="AC62" s="201">
        <f>R62</f>
        <v>27.47081</v>
      </c>
    </row>
    <row r="63" spans="1:29" x14ac:dyDescent="0.25">
      <c r="A63" s="202" t="s">
        <v>145</v>
      </c>
      <c r="B63" s="203"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144</v>
      </c>
      <c r="B64" s="205"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143</v>
      </c>
      <c r="B65" s="205"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28.5" customHeight="1" x14ac:dyDescent="0.25">
      <c r="A66" s="202" t="s">
        <v>142</v>
      </c>
      <c r="B66" s="205"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141</v>
      </c>
      <c r="B67" s="205"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21.75" customHeight="1" x14ac:dyDescent="0.25">
      <c r="A68" s="202" t="s">
        <v>574</v>
      </c>
      <c r="B68" s="205" t="s">
        <v>575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576</v>
      </c>
      <c r="B69" s="205" t="s">
        <v>577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23.25" customHeight="1" x14ac:dyDescent="0.25">
      <c r="A70" s="202" t="s">
        <v>578</v>
      </c>
      <c r="B70" s="205" t="s">
        <v>579</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580</v>
      </c>
      <c r="B71" s="205" t="s">
        <v>581</v>
      </c>
      <c r="C71" s="201"/>
      <c r="D71" s="201">
        <v>1</v>
      </c>
      <c r="E71" s="201"/>
      <c r="F71" s="201"/>
      <c r="G71" s="201">
        <v>0</v>
      </c>
      <c r="H71" s="201">
        <v>0</v>
      </c>
      <c r="I71" s="201"/>
      <c r="J71" s="201">
        <v>0</v>
      </c>
      <c r="K71" s="201"/>
      <c r="L71" s="201">
        <v>0</v>
      </c>
      <c r="M71" s="201"/>
      <c r="N71" s="201">
        <v>0</v>
      </c>
      <c r="O71" s="201"/>
      <c r="P71" s="201">
        <v>0</v>
      </c>
      <c r="Q71" s="201"/>
      <c r="R71" s="201">
        <f>D71</f>
        <v>1</v>
      </c>
      <c r="S71" s="201"/>
      <c r="T71" s="201">
        <v>0</v>
      </c>
      <c r="U71" s="201"/>
      <c r="V71" s="201">
        <v>0</v>
      </c>
      <c r="W71" s="201"/>
      <c r="X71" s="201">
        <v>0</v>
      </c>
      <c r="Y71" s="201"/>
      <c r="Z71" s="201">
        <v>0</v>
      </c>
      <c r="AA71" s="201"/>
      <c r="AB71" s="201">
        <v>0</v>
      </c>
      <c r="AC71" s="201">
        <f>R71</f>
        <v>1</v>
      </c>
    </row>
    <row r="72" spans="1:29" ht="33" customHeight="1" x14ac:dyDescent="0.25">
      <c r="A72" s="202" t="s">
        <v>582</v>
      </c>
      <c r="B72" s="205" t="s">
        <v>583</v>
      </c>
      <c r="C72" s="201"/>
      <c r="D72" s="201"/>
      <c r="E72" s="201"/>
      <c r="F72" s="201"/>
      <c r="G72" s="201">
        <v>0</v>
      </c>
      <c r="H72" s="201">
        <v>0</v>
      </c>
      <c r="I72" s="201"/>
      <c r="J72" s="201">
        <v>0</v>
      </c>
      <c r="K72" s="201"/>
      <c r="L72" s="201">
        <v>0</v>
      </c>
      <c r="M72" s="201"/>
      <c r="N72" s="201">
        <v>0</v>
      </c>
      <c r="O72" s="201"/>
      <c r="P72" s="201">
        <v>0</v>
      </c>
      <c r="Q72" s="201"/>
      <c r="R72" s="201">
        <f>D72</f>
        <v>0</v>
      </c>
      <c r="S72" s="201"/>
      <c r="T72" s="201">
        <v>0</v>
      </c>
      <c r="U72" s="201"/>
      <c r="V72" s="201">
        <v>0</v>
      </c>
      <c r="W72" s="201"/>
      <c r="X72" s="201">
        <v>0</v>
      </c>
      <c r="Y72" s="201"/>
      <c r="Z72" s="201">
        <v>0</v>
      </c>
      <c r="AA72" s="201"/>
      <c r="AB72" s="201">
        <v>0</v>
      </c>
      <c r="AC72" s="201">
        <f>R72</f>
        <v>0</v>
      </c>
    </row>
    <row r="73" spans="1:29" ht="32.25" customHeight="1" x14ac:dyDescent="0.25">
      <c r="A73" s="202" t="s">
        <v>584</v>
      </c>
      <c r="B73" s="205" t="s">
        <v>585</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41.25" customHeight="1" x14ac:dyDescent="0.25">
      <c r="A74" s="199" t="s">
        <v>58</v>
      </c>
      <c r="B74" s="206" t="s">
        <v>235</v>
      </c>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row>
    <row r="75" spans="1:29"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5" t="s">
        <v>553</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231</v>
      </c>
      <c r="B77" s="205" t="s">
        <v>156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232</v>
      </c>
      <c r="B78" s="203" t="s">
        <v>586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233</v>
      </c>
      <c r="B79" s="203" t="s">
        <v>555</v>
      </c>
      <c r="C79" s="207"/>
      <c r="D79" s="208"/>
      <c r="E79" s="209"/>
      <c r="F79" s="209"/>
      <c r="G79" s="201">
        <v>0</v>
      </c>
      <c r="H79" s="201">
        <v>0</v>
      </c>
      <c r="I79" s="209"/>
      <c r="J79" s="201">
        <v>0</v>
      </c>
      <c r="K79" s="208"/>
      <c r="L79" s="201">
        <v>0</v>
      </c>
      <c r="M79" s="208"/>
      <c r="N79" s="201">
        <v>0</v>
      </c>
      <c r="O79" s="208"/>
      <c r="P79" s="201">
        <v>0</v>
      </c>
      <c r="Q79" s="208"/>
      <c r="R79" s="201">
        <v>0</v>
      </c>
      <c r="S79" s="208"/>
      <c r="T79" s="201">
        <v>0</v>
      </c>
      <c r="U79" s="208"/>
      <c r="V79" s="201">
        <v>0</v>
      </c>
      <c r="W79" s="208"/>
      <c r="X79" s="201">
        <v>0</v>
      </c>
      <c r="Y79" s="208"/>
      <c r="Z79" s="201">
        <v>0</v>
      </c>
      <c r="AA79" s="208"/>
      <c r="AB79" s="201">
        <v>0</v>
      </c>
      <c r="AC79" s="201">
        <v>0</v>
      </c>
    </row>
    <row r="80" spans="1:29" x14ac:dyDescent="0.25">
      <c r="A80" s="202" t="s">
        <v>234</v>
      </c>
      <c r="B80" s="203" t="s">
        <v>556</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x14ac:dyDescent="0.25">
      <c r="A81" s="202" t="s">
        <v>587</v>
      </c>
      <c r="B81" s="203" t="s">
        <v>557</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x14ac:dyDescent="0.25">
      <c r="A82" s="202" t="s">
        <v>588</v>
      </c>
      <c r="B82" s="203" t="s">
        <v>558</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x14ac:dyDescent="0.25">
      <c r="A83" s="202" t="s">
        <v>589</v>
      </c>
      <c r="B83" s="203" t="s">
        <v>560</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x14ac:dyDescent="0.25">
      <c r="A84" s="202" t="s">
        <v>590</v>
      </c>
      <c r="B84" s="203" t="s">
        <v>562</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x14ac:dyDescent="0.25">
      <c r="A85" s="202" t="s">
        <v>591</v>
      </c>
      <c r="B85" s="203" t="s">
        <v>564</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x14ac:dyDescent="0.25">
      <c r="A86" s="202" t="s">
        <v>592</v>
      </c>
      <c r="B86" s="203" t="s">
        <v>566</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row r="87" spans="1:29" x14ac:dyDescent="0.25">
      <c r="G87" s="68"/>
      <c r="P87" s="68"/>
      <c r="Q87" s="68"/>
      <c r="R87" s="68"/>
      <c r="S87" s="68"/>
    </row>
    <row r="88" spans="1:29" x14ac:dyDescent="0.25">
      <c r="G88" s="68"/>
      <c r="P88" s="68"/>
      <c r="Q88" s="68"/>
      <c r="R88" s="68"/>
      <c r="S88" s="68"/>
    </row>
    <row r="89" spans="1:29" x14ac:dyDescent="0.25">
      <c r="G89" s="68"/>
      <c r="P89" s="68"/>
      <c r="Q89" s="68"/>
      <c r="R89" s="68"/>
      <c r="S89" s="68"/>
    </row>
    <row r="90" spans="1:29" x14ac:dyDescent="0.25">
      <c r="G90" s="68"/>
      <c r="P90" s="68"/>
      <c r="Q90" s="68"/>
      <c r="R90" s="68"/>
      <c r="S90" s="68"/>
    </row>
    <row r="91" spans="1:29" x14ac:dyDescent="0.25">
      <c r="G91" s="68"/>
      <c r="P91" s="68"/>
      <c r="Q91" s="68"/>
      <c r="R91" s="68"/>
      <c r="S91" s="68"/>
    </row>
    <row r="92" spans="1:29" x14ac:dyDescent="0.25">
      <c r="G92" s="68"/>
      <c r="P92" s="68"/>
      <c r="Q92" s="68"/>
      <c r="R92" s="68"/>
      <c r="S92" s="68"/>
    </row>
  </sheetData>
  <mergeCells count="31">
    <mergeCell ref="L20:O20"/>
    <mergeCell ref="L21:M21"/>
    <mergeCell ref="P20:S20"/>
    <mergeCell ref="T20:W20"/>
    <mergeCell ref="X20:AA20"/>
    <mergeCell ref="P21:Q21"/>
    <mergeCell ref="T21:U21"/>
    <mergeCell ref="V21:W21"/>
    <mergeCell ref="X21:Y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N21:O21"/>
    <mergeCell ref="R21:S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M_TP1500.PR.0050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Реконструкция систем телемеханики ПП 110 кВ "Таврическая"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3" t="s">
        <v>505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516</v>
      </c>
      <c r="F22" s="409"/>
      <c r="G22" s="409"/>
      <c r="H22" s="409"/>
      <c r="I22" s="409"/>
      <c r="J22" s="409"/>
      <c r="K22" s="409"/>
      <c r="L22" s="410"/>
      <c r="M22" s="394" t="s">
        <v>49</v>
      </c>
      <c r="N22" s="394" t="s">
        <v>48</v>
      </c>
      <c r="O22" s="394" t="s">
        <v>47</v>
      </c>
      <c r="P22" s="389" t="s">
        <v>265</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426</v>
      </c>
      <c r="J23" s="392" t="s">
        <v>427</v>
      </c>
      <c r="K23" s="392" t="s">
        <v>428</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51" t="s">
        <v>13</v>
      </c>
      <c r="AG24" s="151" t="s">
        <v>12</v>
      </c>
      <c r="AH24" s="152" t="s">
        <v>2</v>
      </c>
      <c r="AI24" s="152"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tr">
        <f>'1. паспорт местоположение'!C3</f>
        <v>от «__» _____ 20__ г. №___</v>
      </c>
    </row>
    <row r="4" spans="1:8" x14ac:dyDescent="0.25">
      <c r="B4" s="47"/>
    </row>
    <row r="5" spans="1:8" ht="18.75" x14ac:dyDescent="0.3">
      <c r="A5" s="419" t="str">
        <f>'1. паспорт местоположение'!A5:C5</f>
        <v>Год раскрытия информации: 2022 год</v>
      </c>
      <c r="B5" s="419"/>
      <c r="C5" s="75"/>
      <c r="D5" s="75"/>
      <c r="E5" s="75"/>
      <c r="F5" s="75"/>
      <c r="G5" s="75"/>
      <c r="H5" s="75"/>
    </row>
    <row r="6" spans="1:8" ht="18.75" x14ac:dyDescent="0.3">
      <c r="A6" s="156"/>
      <c r="B6" s="156"/>
      <c r="C6" s="156"/>
      <c r="D6" s="156"/>
      <c r="E6" s="156"/>
      <c r="F6" s="156"/>
      <c r="G6" s="156"/>
      <c r="H6" s="156"/>
    </row>
    <row r="7" spans="1:8" ht="18.75" x14ac:dyDescent="0.25">
      <c r="A7" s="253" t="s">
        <v>9</v>
      </c>
      <c r="B7" s="253"/>
      <c r="C7" s="155"/>
      <c r="D7" s="155"/>
      <c r="E7" s="155"/>
      <c r="F7" s="155"/>
      <c r="G7" s="155"/>
      <c r="H7" s="155"/>
    </row>
    <row r="8" spans="1:8" ht="18.75" x14ac:dyDescent="0.25">
      <c r="A8" s="155"/>
      <c r="B8" s="155"/>
      <c r="C8" s="155"/>
      <c r="D8" s="155"/>
      <c r="E8" s="155"/>
      <c r="F8" s="155"/>
      <c r="G8" s="155"/>
      <c r="H8" s="155"/>
    </row>
    <row r="9" spans="1:8" x14ac:dyDescent="0.25">
      <c r="A9" s="259" t="str">
        <f>'6.2. Паспорт фин осв ввод'!A8:AC8</f>
        <v>АО "Россети Тюмень"</v>
      </c>
      <c r="B9" s="259"/>
      <c r="C9" s="153"/>
      <c r="D9" s="153"/>
      <c r="E9" s="153"/>
      <c r="F9" s="153"/>
      <c r="G9" s="153"/>
      <c r="H9" s="153"/>
    </row>
    <row r="10" spans="1:8" x14ac:dyDescent="0.25">
      <c r="A10" s="250" t="s">
        <v>8</v>
      </c>
      <c r="B10" s="25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9" t="str">
        <f>'6.2. Паспорт фин осв ввод'!A11:AC11</f>
        <v>M_TP1500.PR.0050</v>
      </c>
      <c r="B12" s="259"/>
      <c r="C12" s="153"/>
      <c r="D12" s="153"/>
      <c r="E12" s="153"/>
      <c r="F12" s="153"/>
      <c r="G12" s="153"/>
      <c r="H12" s="153"/>
    </row>
    <row r="13" spans="1:8" x14ac:dyDescent="0.25">
      <c r="A13" s="250" t="s">
        <v>7</v>
      </c>
      <c r="B13" s="250"/>
      <c r="C13" s="154"/>
      <c r="D13" s="154"/>
      <c r="E13" s="154"/>
      <c r="F13" s="154"/>
      <c r="G13" s="154"/>
      <c r="H13" s="154"/>
    </row>
    <row r="14" spans="1:8" ht="18.75" x14ac:dyDescent="0.25">
      <c r="A14" s="11"/>
      <c r="B14" s="11"/>
      <c r="C14" s="11"/>
      <c r="D14" s="11"/>
      <c r="E14" s="11"/>
      <c r="F14" s="11"/>
      <c r="G14" s="11"/>
      <c r="H14" s="11"/>
    </row>
    <row r="15" spans="1:8" ht="48" customHeight="1" x14ac:dyDescent="0.25">
      <c r="A15" s="280" t="str">
        <f>'6.2. Паспорт фин осв ввод'!A14:AC14</f>
        <v>Реконструкция систем телемеханики ПП 110 кВ "Таврическая"</v>
      </c>
      <c r="B15" s="280"/>
      <c r="C15" s="153"/>
      <c r="D15" s="153"/>
      <c r="E15" s="153"/>
      <c r="F15" s="153"/>
      <c r="G15" s="153"/>
      <c r="H15" s="153"/>
    </row>
    <row r="16" spans="1:8" x14ac:dyDescent="0.25">
      <c r="A16" s="250" t="s">
        <v>6</v>
      </c>
      <c r="B16" s="250"/>
      <c r="C16" s="154"/>
      <c r="D16" s="154"/>
      <c r="E16" s="154"/>
      <c r="F16" s="154"/>
      <c r="G16" s="154"/>
      <c r="H16" s="154"/>
    </row>
    <row r="17" spans="1:2" x14ac:dyDescent="0.25">
      <c r="B17" s="123"/>
    </row>
    <row r="18" spans="1:2" ht="33.75" customHeight="1" x14ac:dyDescent="0.25">
      <c r="A18" s="417" t="s">
        <v>506</v>
      </c>
      <c r="B18" s="418"/>
    </row>
    <row r="19" spans="1:2" x14ac:dyDescent="0.25">
      <c r="B19" s="47"/>
    </row>
    <row r="20" spans="1:2" ht="16.5" thickBot="1" x14ac:dyDescent="0.3">
      <c r="B20" s="124"/>
    </row>
    <row r="21" spans="1:2" ht="16.5" thickBot="1" x14ac:dyDescent="0.3">
      <c r="A21" s="191" t="s">
        <v>377</v>
      </c>
      <c r="B21" s="126" t="str">
        <f>A15</f>
        <v>Реконструкция систем телемеханики ПП 110 кВ "Таврическая"</v>
      </c>
    </row>
    <row r="22" spans="1:2" ht="16.5" thickBot="1" x14ac:dyDescent="0.3">
      <c r="A22" s="125" t="s">
        <v>378</v>
      </c>
      <c r="B22" s="126" t="s">
        <v>593</v>
      </c>
    </row>
    <row r="23" spans="1:2" ht="16.5" thickBot="1" x14ac:dyDescent="0.3">
      <c r="A23" s="125" t="s">
        <v>343</v>
      </c>
      <c r="B23" s="127" t="s">
        <v>545</v>
      </c>
    </row>
    <row r="24" spans="1:2" ht="16.5" thickBot="1" x14ac:dyDescent="0.3">
      <c r="A24" s="125" t="s">
        <v>379</v>
      </c>
      <c r="B24" s="127"/>
    </row>
    <row r="25" spans="1:2" ht="16.5" thickBot="1" x14ac:dyDescent="0.3">
      <c r="A25" s="128" t="s">
        <v>380</v>
      </c>
      <c r="B25" s="126">
        <v>2025</v>
      </c>
    </row>
    <row r="26" spans="1:2" ht="16.5" thickBot="1" x14ac:dyDescent="0.3">
      <c r="A26" s="129" t="s">
        <v>381</v>
      </c>
      <c r="B26" s="130" t="s">
        <v>598</v>
      </c>
    </row>
    <row r="27" spans="1:2" ht="29.25" thickBot="1" x14ac:dyDescent="0.3">
      <c r="A27" s="137" t="s">
        <v>541</v>
      </c>
      <c r="B27" s="211">
        <f>'6.2. Паспорт фин осв ввод'!D24</f>
        <v>32.672809999999998</v>
      </c>
    </row>
    <row r="28" spans="1:2" ht="16.5" thickBot="1" x14ac:dyDescent="0.3">
      <c r="A28" s="132" t="s">
        <v>382</v>
      </c>
      <c r="B28" s="132" t="s">
        <v>529</v>
      </c>
    </row>
    <row r="29" spans="1:2" ht="29.25" thickBot="1" x14ac:dyDescent="0.3">
      <c r="A29" s="138" t="s">
        <v>383</v>
      </c>
      <c r="B29" s="132" t="s">
        <v>533</v>
      </c>
    </row>
    <row r="30" spans="1:2" ht="29.25" thickBot="1" x14ac:dyDescent="0.3">
      <c r="A30" s="138" t="s">
        <v>384</v>
      </c>
      <c r="B30" s="132" t="s">
        <v>533</v>
      </c>
    </row>
    <row r="31" spans="1:2" ht="16.5" thickBot="1" x14ac:dyDescent="0.3">
      <c r="A31" s="132" t="s">
        <v>385</v>
      </c>
      <c r="B31" s="132"/>
    </row>
    <row r="32" spans="1:2" ht="29.25" thickBot="1" x14ac:dyDescent="0.3">
      <c r="A32" s="138" t="s">
        <v>386</v>
      </c>
      <c r="B32" s="132" t="s">
        <v>533</v>
      </c>
    </row>
    <row r="33" spans="1:2" ht="16.5" thickBot="1" x14ac:dyDescent="0.3">
      <c r="A33" s="132" t="s">
        <v>387</v>
      </c>
      <c r="B33" s="132"/>
    </row>
    <row r="34" spans="1:2" ht="16.5" thickBot="1" x14ac:dyDescent="0.3">
      <c r="A34" s="132" t="s">
        <v>388</v>
      </c>
      <c r="B34" s="132"/>
    </row>
    <row r="35" spans="1:2" ht="16.5" thickBot="1" x14ac:dyDescent="0.3">
      <c r="A35" s="132" t="s">
        <v>389</v>
      </c>
      <c r="B35" s="132"/>
    </row>
    <row r="36" spans="1:2" ht="16.5" thickBot="1" x14ac:dyDescent="0.3">
      <c r="A36" s="132" t="s">
        <v>390</v>
      </c>
      <c r="B36" s="132"/>
    </row>
    <row r="37" spans="1:2" ht="29.25" thickBot="1" x14ac:dyDescent="0.3">
      <c r="A37" s="138" t="s">
        <v>391</v>
      </c>
      <c r="B37" s="132" t="s">
        <v>533</v>
      </c>
    </row>
    <row r="38" spans="1:2" ht="16.5" thickBot="1" x14ac:dyDescent="0.3">
      <c r="A38" s="132" t="s">
        <v>387</v>
      </c>
      <c r="B38" s="132"/>
    </row>
    <row r="39" spans="1:2" ht="16.5" thickBot="1" x14ac:dyDescent="0.3">
      <c r="A39" s="132" t="s">
        <v>388</v>
      </c>
      <c r="B39" s="132"/>
    </row>
    <row r="40" spans="1:2" ht="16.5" thickBot="1" x14ac:dyDescent="0.3">
      <c r="A40" s="132" t="s">
        <v>389</v>
      </c>
      <c r="B40" s="132"/>
    </row>
    <row r="41" spans="1:2" ht="16.5" thickBot="1" x14ac:dyDescent="0.3">
      <c r="A41" s="132" t="s">
        <v>390</v>
      </c>
      <c r="B41" s="132"/>
    </row>
    <row r="42" spans="1:2" ht="29.25" thickBot="1" x14ac:dyDescent="0.3">
      <c r="A42" s="138" t="s">
        <v>392</v>
      </c>
      <c r="B42" s="132" t="s">
        <v>533</v>
      </c>
    </row>
    <row r="43" spans="1:2" ht="16.5" thickBot="1" x14ac:dyDescent="0.3">
      <c r="A43" s="132" t="s">
        <v>387</v>
      </c>
      <c r="B43" s="132"/>
    </row>
    <row r="44" spans="1:2" ht="16.5" thickBot="1" x14ac:dyDescent="0.3">
      <c r="A44" s="132" t="s">
        <v>388</v>
      </c>
      <c r="B44" s="132"/>
    </row>
    <row r="45" spans="1:2" ht="16.5" thickBot="1" x14ac:dyDescent="0.3">
      <c r="A45" s="132" t="s">
        <v>389</v>
      </c>
      <c r="B45" s="132"/>
    </row>
    <row r="46" spans="1:2" ht="16.5" thickBot="1" x14ac:dyDescent="0.3">
      <c r="A46" s="132" t="s">
        <v>390</v>
      </c>
      <c r="B46" s="132"/>
    </row>
    <row r="47" spans="1:2" ht="29.25" thickBot="1" x14ac:dyDescent="0.3">
      <c r="A47" s="131" t="s">
        <v>393</v>
      </c>
      <c r="B47" s="132" t="s">
        <v>533</v>
      </c>
    </row>
    <row r="48" spans="1:2" ht="16.5" thickBot="1" x14ac:dyDescent="0.3">
      <c r="A48" s="133" t="s">
        <v>385</v>
      </c>
      <c r="B48" s="139"/>
    </row>
    <row r="49" spans="1:2" ht="16.5" thickBot="1" x14ac:dyDescent="0.3">
      <c r="A49" s="133" t="s">
        <v>394</v>
      </c>
      <c r="B49" s="139"/>
    </row>
    <row r="50" spans="1:2" ht="16.5" thickBot="1" x14ac:dyDescent="0.3">
      <c r="A50" s="133" t="s">
        <v>395</v>
      </c>
      <c r="B50" s="139"/>
    </row>
    <row r="51" spans="1:2" ht="16.5" thickBot="1" x14ac:dyDescent="0.3">
      <c r="A51" s="133" t="s">
        <v>396</v>
      </c>
      <c r="B51" s="139"/>
    </row>
    <row r="52" spans="1:2" ht="16.5" thickBot="1" x14ac:dyDescent="0.3">
      <c r="A52" s="128" t="s">
        <v>397</v>
      </c>
      <c r="B52" s="132" t="s">
        <v>533</v>
      </c>
    </row>
    <row r="53" spans="1:2" ht="16.5" thickBot="1" x14ac:dyDescent="0.3">
      <c r="A53" s="128" t="s">
        <v>398</v>
      </c>
      <c r="B53" s="132" t="s">
        <v>533</v>
      </c>
    </row>
    <row r="54" spans="1:2" ht="16.5" thickBot="1" x14ac:dyDescent="0.3">
      <c r="A54" s="128" t="s">
        <v>399</v>
      </c>
      <c r="B54" s="132" t="s">
        <v>533</v>
      </c>
    </row>
    <row r="55" spans="1:2" ht="16.5" thickBot="1" x14ac:dyDescent="0.3">
      <c r="A55" s="129" t="s">
        <v>400</v>
      </c>
      <c r="B55" s="132" t="s">
        <v>533</v>
      </c>
    </row>
    <row r="56" spans="1:2" x14ac:dyDescent="0.25">
      <c r="A56" s="131" t="s">
        <v>401</v>
      </c>
      <c r="B56" s="414" t="s">
        <v>533</v>
      </c>
    </row>
    <row r="57" spans="1:2" x14ac:dyDescent="0.25">
      <c r="A57" s="135" t="s">
        <v>402</v>
      </c>
      <c r="B57" s="415"/>
    </row>
    <row r="58" spans="1:2" x14ac:dyDescent="0.25">
      <c r="A58" s="135" t="s">
        <v>403</v>
      </c>
      <c r="B58" s="415"/>
    </row>
    <row r="59" spans="1:2" x14ac:dyDescent="0.25">
      <c r="A59" s="135" t="s">
        <v>404</v>
      </c>
      <c r="B59" s="415"/>
    </row>
    <row r="60" spans="1:2" x14ac:dyDescent="0.25">
      <c r="A60" s="135" t="s">
        <v>405</v>
      </c>
      <c r="B60" s="415"/>
    </row>
    <row r="61" spans="1:2" ht="16.5" thickBot="1" x14ac:dyDescent="0.3">
      <c r="A61" s="136" t="s">
        <v>406</v>
      </c>
      <c r="B61" s="416"/>
    </row>
    <row r="62" spans="1:2" ht="30.75" thickBot="1" x14ac:dyDescent="0.3">
      <c r="A62" s="133" t="s">
        <v>407</v>
      </c>
      <c r="B62" s="132" t="s">
        <v>533</v>
      </c>
    </row>
    <row r="63" spans="1:2" ht="29.25" thickBot="1" x14ac:dyDescent="0.3">
      <c r="A63" s="128" t="s">
        <v>408</v>
      </c>
      <c r="B63" s="132" t="s">
        <v>533</v>
      </c>
    </row>
    <row r="64" spans="1:2" ht="16.5" thickBot="1" x14ac:dyDescent="0.3">
      <c r="A64" s="133" t="s">
        <v>385</v>
      </c>
      <c r="B64" s="140"/>
    </row>
    <row r="65" spans="1:2" ht="16.5" thickBot="1" x14ac:dyDescent="0.3">
      <c r="A65" s="133" t="s">
        <v>409</v>
      </c>
      <c r="B65" s="134"/>
    </row>
    <row r="66" spans="1:2" ht="16.5" thickBot="1" x14ac:dyDescent="0.3">
      <c r="A66" s="133" t="s">
        <v>410</v>
      </c>
      <c r="B66" s="140"/>
    </row>
    <row r="67" spans="1:2" ht="16.5" thickBot="1" x14ac:dyDescent="0.3">
      <c r="A67" s="141" t="s">
        <v>411</v>
      </c>
      <c r="B67" s="157"/>
    </row>
    <row r="68" spans="1:2" ht="16.5" thickBot="1" x14ac:dyDescent="0.3">
      <c r="A68" s="128" t="s">
        <v>412</v>
      </c>
      <c r="B68" s="132" t="s">
        <v>533</v>
      </c>
    </row>
    <row r="69" spans="1:2" ht="16.5" thickBot="1" x14ac:dyDescent="0.3">
      <c r="A69" s="135" t="s">
        <v>413</v>
      </c>
      <c r="B69" s="142"/>
    </row>
    <row r="70" spans="1:2" ht="16.5" thickBot="1" x14ac:dyDescent="0.3">
      <c r="A70" s="135" t="s">
        <v>414</v>
      </c>
      <c r="B70" s="142"/>
    </row>
    <row r="71" spans="1:2" ht="16.5" thickBot="1" x14ac:dyDescent="0.3">
      <c r="A71" s="135" t="s">
        <v>415</v>
      </c>
      <c r="B71" s="142"/>
    </row>
    <row r="72" spans="1:2" ht="29.25" thickBot="1" x14ac:dyDescent="0.3">
      <c r="A72" s="143" t="s">
        <v>416</v>
      </c>
      <c r="B72" s="132" t="s">
        <v>533</v>
      </c>
    </row>
    <row r="73" spans="1:2" ht="28.5" x14ac:dyDescent="0.25">
      <c r="A73" s="131" t="s">
        <v>417</v>
      </c>
      <c r="B73" s="414" t="s">
        <v>532</v>
      </c>
    </row>
    <row r="74" spans="1:2" x14ac:dyDescent="0.25">
      <c r="A74" s="135" t="s">
        <v>418</v>
      </c>
      <c r="B74" s="415"/>
    </row>
    <row r="75" spans="1:2" x14ac:dyDescent="0.25">
      <c r="A75" s="135" t="s">
        <v>419</v>
      </c>
      <c r="B75" s="415"/>
    </row>
    <row r="76" spans="1:2" x14ac:dyDescent="0.25">
      <c r="A76" s="135" t="s">
        <v>420</v>
      </c>
      <c r="B76" s="415"/>
    </row>
    <row r="77" spans="1:2" x14ac:dyDescent="0.25">
      <c r="A77" s="135" t="s">
        <v>421</v>
      </c>
      <c r="B77" s="415"/>
    </row>
    <row r="78" spans="1:2" ht="16.5" thickBot="1" x14ac:dyDescent="0.3">
      <c r="A78" s="144" t="s">
        <v>422</v>
      </c>
      <c r="B78" s="416"/>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2022-04-11T07:33:33Z</dcterms:modified>
</cp:coreProperties>
</file>